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720" yWindow="420" windowWidth="17955" windowHeight="11790" activeTab="1"/>
  </bookViews>
  <sheets>
    <sheet name="data from RATS" sheetId="1" r:id="rId1"/>
    <sheet name="Graphs" sheetId="2" r:id="rId2"/>
  </sheets>
  <calcPr calcId="145621"/>
</workbook>
</file>

<file path=xl/calcChain.xml><?xml version="1.0" encoding="utf-8"?>
<calcChain xmlns="http://schemas.openxmlformats.org/spreadsheetml/2006/main">
  <c r="T5" i="2" l="1"/>
  <c r="U5" i="2"/>
  <c r="T6" i="2"/>
  <c r="U6" i="2"/>
  <c r="T7" i="2"/>
  <c r="U7" i="2"/>
  <c r="T8" i="2"/>
  <c r="U8" i="2"/>
  <c r="T9" i="2"/>
  <c r="U9" i="2"/>
  <c r="T10" i="2"/>
  <c r="U10" i="2"/>
  <c r="T11" i="2"/>
  <c r="U11" i="2"/>
  <c r="T12" i="2"/>
  <c r="U12" i="2"/>
  <c r="T13" i="2"/>
  <c r="U13" i="2"/>
  <c r="T14" i="2"/>
  <c r="U14" i="2"/>
  <c r="T15" i="2"/>
  <c r="U15" i="2"/>
  <c r="T16" i="2"/>
  <c r="U16" i="2"/>
  <c r="T17" i="2"/>
  <c r="U17" i="2"/>
  <c r="T18" i="2"/>
  <c r="U18" i="2"/>
  <c r="T19" i="2"/>
  <c r="U19" i="2"/>
  <c r="T20" i="2"/>
  <c r="U20" i="2"/>
  <c r="T21" i="2"/>
  <c r="U21" i="2"/>
  <c r="T22" i="2"/>
  <c r="U22" i="2"/>
  <c r="T23" i="2"/>
  <c r="U23" i="2"/>
  <c r="T24" i="2"/>
  <c r="U24" i="2"/>
  <c r="T25" i="2"/>
  <c r="U25" i="2"/>
  <c r="T26" i="2"/>
  <c r="U26" i="2"/>
  <c r="T27" i="2"/>
  <c r="U27" i="2"/>
  <c r="T28" i="2"/>
  <c r="U28" i="2"/>
  <c r="T29" i="2"/>
  <c r="U29" i="2"/>
  <c r="T30" i="2"/>
  <c r="U30" i="2"/>
  <c r="T31" i="2"/>
  <c r="U31" i="2"/>
  <c r="T32" i="2"/>
  <c r="U32" i="2"/>
  <c r="T33" i="2"/>
  <c r="U33" i="2"/>
  <c r="U4" i="2"/>
  <c r="T4" i="2"/>
  <c r="R5" i="2"/>
  <c r="S5" i="2"/>
  <c r="R6" i="2"/>
  <c r="S6" i="2"/>
  <c r="R7" i="2"/>
  <c r="S7" i="2"/>
  <c r="R8" i="2"/>
  <c r="S8" i="2"/>
  <c r="R9" i="2"/>
  <c r="S9" i="2"/>
  <c r="R10" i="2"/>
  <c r="S10" i="2"/>
  <c r="R11" i="2"/>
  <c r="S11" i="2"/>
  <c r="R12" i="2"/>
  <c r="S12" i="2"/>
  <c r="R13" i="2"/>
  <c r="S13" i="2"/>
  <c r="R14" i="2"/>
  <c r="S14" i="2"/>
  <c r="R15" i="2"/>
  <c r="S15" i="2"/>
  <c r="R16" i="2"/>
  <c r="S16" i="2"/>
  <c r="R17" i="2"/>
  <c r="S17" i="2"/>
  <c r="R18" i="2"/>
  <c r="S18" i="2"/>
  <c r="R19" i="2"/>
  <c r="S19" i="2"/>
  <c r="R20" i="2"/>
  <c r="S20" i="2"/>
  <c r="R21" i="2"/>
  <c r="S21" i="2"/>
  <c r="R22" i="2"/>
  <c r="S22" i="2"/>
  <c r="R23" i="2"/>
  <c r="S23" i="2"/>
  <c r="R24" i="2"/>
  <c r="S24" i="2"/>
  <c r="R25" i="2"/>
  <c r="S25" i="2"/>
  <c r="R26" i="2"/>
  <c r="S26" i="2"/>
  <c r="R27" i="2"/>
  <c r="S27" i="2"/>
  <c r="R28" i="2"/>
  <c r="S28" i="2"/>
  <c r="R29" i="2"/>
  <c r="S29" i="2"/>
  <c r="R30" i="2"/>
  <c r="S30" i="2"/>
  <c r="R31" i="2"/>
  <c r="S31" i="2"/>
  <c r="R32" i="2"/>
  <c r="S32" i="2"/>
  <c r="R33" i="2"/>
  <c r="S33" i="2"/>
  <c r="S4" i="2"/>
  <c r="R4" i="2"/>
  <c r="P5" i="2"/>
  <c r="Q5" i="2"/>
  <c r="P6" i="2"/>
  <c r="Q6" i="2"/>
  <c r="P7" i="2"/>
  <c r="Q7" i="2"/>
  <c r="P8" i="2"/>
  <c r="Q8" i="2"/>
  <c r="P9" i="2"/>
  <c r="Q9" i="2"/>
  <c r="P10" i="2"/>
  <c r="Q10" i="2"/>
  <c r="P11" i="2"/>
  <c r="Q11" i="2"/>
  <c r="P12" i="2"/>
  <c r="Q12" i="2"/>
  <c r="P13" i="2"/>
  <c r="Q13" i="2"/>
  <c r="P14" i="2"/>
  <c r="Q14" i="2"/>
  <c r="P15" i="2"/>
  <c r="Q15" i="2"/>
  <c r="P16" i="2"/>
  <c r="Q16" i="2"/>
  <c r="P17" i="2"/>
  <c r="Q17" i="2"/>
  <c r="P18" i="2"/>
  <c r="Q18" i="2"/>
  <c r="P19" i="2"/>
  <c r="Q19" i="2"/>
  <c r="P20" i="2"/>
  <c r="Q20" i="2"/>
  <c r="P21" i="2"/>
  <c r="Q21" i="2"/>
  <c r="P22" i="2"/>
  <c r="Q22" i="2"/>
  <c r="P23" i="2"/>
  <c r="Q23" i="2"/>
  <c r="P24" i="2"/>
  <c r="Q24" i="2"/>
  <c r="P25" i="2"/>
  <c r="Q25" i="2"/>
  <c r="P26" i="2"/>
  <c r="Q26" i="2"/>
  <c r="P27" i="2"/>
  <c r="Q27" i="2"/>
  <c r="P28" i="2"/>
  <c r="Q28" i="2"/>
  <c r="P29" i="2"/>
  <c r="Q29" i="2"/>
  <c r="P30" i="2"/>
  <c r="Q30" i="2"/>
  <c r="P31" i="2"/>
  <c r="Q31" i="2"/>
  <c r="P32" i="2"/>
  <c r="Q32" i="2"/>
  <c r="P33" i="2"/>
  <c r="Q33" i="2"/>
  <c r="Q4" i="2"/>
  <c r="P4" i="2"/>
  <c r="N5" i="2"/>
  <c r="O5" i="2"/>
  <c r="N6" i="2"/>
  <c r="O6" i="2"/>
  <c r="N7" i="2"/>
  <c r="O7" i="2"/>
  <c r="N8" i="2"/>
  <c r="O8" i="2"/>
  <c r="N9" i="2"/>
  <c r="O9" i="2"/>
  <c r="N10" i="2"/>
  <c r="O10" i="2"/>
  <c r="N11" i="2"/>
  <c r="O11" i="2"/>
  <c r="N12" i="2"/>
  <c r="O12" i="2"/>
  <c r="N13" i="2"/>
  <c r="O13" i="2"/>
  <c r="N14" i="2"/>
  <c r="O14" i="2"/>
  <c r="N15" i="2"/>
  <c r="O15" i="2"/>
  <c r="N16" i="2"/>
  <c r="O16" i="2"/>
  <c r="N17" i="2"/>
  <c r="O17" i="2"/>
  <c r="N18" i="2"/>
  <c r="O18" i="2"/>
  <c r="N19" i="2"/>
  <c r="O19" i="2"/>
  <c r="N20" i="2"/>
  <c r="O20" i="2"/>
  <c r="N21" i="2"/>
  <c r="O21" i="2"/>
  <c r="N22" i="2"/>
  <c r="O22" i="2"/>
  <c r="N23" i="2"/>
  <c r="O23" i="2"/>
  <c r="N24" i="2"/>
  <c r="O24" i="2"/>
  <c r="N25" i="2"/>
  <c r="O25" i="2"/>
  <c r="N26" i="2"/>
  <c r="O26" i="2"/>
  <c r="N27" i="2"/>
  <c r="O27" i="2"/>
  <c r="N28" i="2"/>
  <c r="O28" i="2"/>
  <c r="N29" i="2"/>
  <c r="O29" i="2"/>
  <c r="N30" i="2"/>
  <c r="O30" i="2"/>
  <c r="N31" i="2"/>
  <c r="O31" i="2"/>
  <c r="N32" i="2"/>
  <c r="O32" i="2"/>
  <c r="N33" i="2"/>
  <c r="O33" i="2"/>
  <c r="O4" i="2"/>
  <c r="N4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4" i="2"/>
  <c r="J5" i="2"/>
  <c r="K5" i="2"/>
  <c r="J6" i="2"/>
  <c r="K6" i="2"/>
  <c r="J7" i="2"/>
  <c r="K7" i="2"/>
  <c r="J8" i="2"/>
  <c r="K8" i="2"/>
  <c r="J9" i="2"/>
  <c r="K9" i="2"/>
  <c r="J10" i="2"/>
  <c r="K10" i="2"/>
  <c r="J11" i="2"/>
  <c r="K11" i="2"/>
  <c r="J12" i="2"/>
  <c r="K12" i="2"/>
  <c r="J13" i="2"/>
  <c r="K13" i="2"/>
  <c r="J14" i="2"/>
  <c r="K14" i="2"/>
  <c r="J15" i="2"/>
  <c r="K15" i="2"/>
  <c r="J16" i="2"/>
  <c r="K16" i="2"/>
  <c r="J17" i="2"/>
  <c r="K17" i="2"/>
  <c r="J18" i="2"/>
  <c r="K18" i="2"/>
  <c r="J19" i="2"/>
  <c r="K19" i="2"/>
  <c r="J20" i="2"/>
  <c r="K20" i="2"/>
  <c r="J21" i="2"/>
  <c r="K21" i="2"/>
  <c r="J22" i="2"/>
  <c r="K22" i="2"/>
  <c r="J23" i="2"/>
  <c r="K23" i="2"/>
  <c r="J24" i="2"/>
  <c r="K24" i="2"/>
  <c r="J25" i="2"/>
  <c r="K25" i="2"/>
  <c r="J26" i="2"/>
  <c r="K26" i="2"/>
  <c r="J27" i="2"/>
  <c r="K27" i="2"/>
  <c r="J28" i="2"/>
  <c r="K28" i="2"/>
  <c r="J29" i="2"/>
  <c r="K29" i="2"/>
  <c r="J30" i="2"/>
  <c r="K30" i="2"/>
  <c r="J31" i="2"/>
  <c r="K31" i="2"/>
  <c r="J32" i="2"/>
  <c r="K32" i="2"/>
  <c r="J33" i="2"/>
  <c r="K33" i="2"/>
  <c r="K4" i="2"/>
  <c r="J4" i="2"/>
  <c r="H5" i="2"/>
  <c r="I5" i="2"/>
  <c r="H6" i="2"/>
  <c r="I6" i="2"/>
  <c r="H7" i="2"/>
  <c r="I7" i="2"/>
  <c r="H8" i="2"/>
  <c r="I8" i="2"/>
  <c r="H9" i="2"/>
  <c r="I9" i="2"/>
  <c r="H10" i="2"/>
  <c r="I10" i="2"/>
  <c r="H11" i="2"/>
  <c r="I11" i="2"/>
  <c r="H12" i="2"/>
  <c r="I12" i="2"/>
  <c r="H13" i="2"/>
  <c r="I13" i="2"/>
  <c r="H14" i="2"/>
  <c r="I14" i="2"/>
  <c r="H15" i="2"/>
  <c r="I15" i="2"/>
  <c r="H16" i="2"/>
  <c r="I16" i="2"/>
  <c r="H17" i="2"/>
  <c r="I17" i="2"/>
  <c r="H18" i="2"/>
  <c r="I18" i="2"/>
  <c r="H19" i="2"/>
  <c r="I19" i="2"/>
  <c r="H20" i="2"/>
  <c r="I20" i="2"/>
  <c r="H21" i="2"/>
  <c r="I21" i="2"/>
  <c r="H22" i="2"/>
  <c r="I22" i="2"/>
  <c r="H23" i="2"/>
  <c r="I23" i="2"/>
  <c r="H24" i="2"/>
  <c r="I24" i="2"/>
  <c r="H25" i="2"/>
  <c r="I25" i="2"/>
  <c r="H26" i="2"/>
  <c r="I26" i="2"/>
  <c r="H27" i="2"/>
  <c r="I27" i="2"/>
  <c r="H28" i="2"/>
  <c r="I28" i="2"/>
  <c r="H29" i="2"/>
  <c r="I29" i="2"/>
  <c r="H30" i="2"/>
  <c r="I30" i="2"/>
  <c r="H31" i="2"/>
  <c r="I31" i="2"/>
  <c r="H32" i="2"/>
  <c r="I32" i="2"/>
  <c r="H33" i="2"/>
  <c r="I33" i="2"/>
  <c r="I4" i="2"/>
  <c r="H4" i="2"/>
  <c r="F5" i="2"/>
  <c r="G5" i="2"/>
  <c r="F6" i="2"/>
  <c r="G6" i="2"/>
  <c r="F7" i="2"/>
  <c r="G7" i="2"/>
  <c r="F8" i="2"/>
  <c r="G8" i="2"/>
  <c r="F9" i="2"/>
  <c r="G9" i="2"/>
  <c r="F10" i="2"/>
  <c r="G10" i="2"/>
  <c r="F11" i="2"/>
  <c r="G11" i="2"/>
  <c r="F12" i="2"/>
  <c r="G12" i="2"/>
  <c r="F13" i="2"/>
  <c r="G13" i="2"/>
  <c r="F14" i="2"/>
  <c r="G14" i="2"/>
  <c r="F15" i="2"/>
  <c r="G15" i="2"/>
  <c r="F16" i="2"/>
  <c r="G16" i="2"/>
  <c r="F17" i="2"/>
  <c r="G17" i="2"/>
  <c r="F18" i="2"/>
  <c r="G18" i="2"/>
  <c r="F19" i="2"/>
  <c r="G19" i="2"/>
  <c r="F20" i="2"/>
  <c r="G20" i="2"/>
  <c r="F21" i="2"/>
  <c r="G21" i="2"/>
  <c r="F22" i="2"/>
  <c r="G22" i="2"/>
  <c r="F23" i="2"/>
  <c r="G23" i="2"/>
  <c r="F24" i="2"/>
  <c r="G24" i="2"/>
  <c r="F25" i="2"/>
  <c r="G25" i="2"/>
  <c r="F26" i="2"/>
  <c r="G26" i="2"/>
  <c r="F27" i="2"/>
  <c r="G27" i="2"/>
  <c r="F28" i="2"/>
  <c r="G28" i="2"/>
  <c r="F29" i="2"/>
  <c r="G29" i="2"/>
  <c r="F30" i="2"/>
  <c r="G30" i="2"/>
  <c r="F31" i="2"/>
  <c r="G31" i="2"/>
  <c r="F32" i="2"/>
  <c r="G32" i="2"/>
  <c r="F33" i="2"/>
  <c r="G33" i="2"/>
  <c r="G4" i="2"/>
  <c r="F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4" i="2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" i="1"/>
</calcChain>
</file>

<file path=xl/sharedStrings.xml><?xml version="1.0" encoding="utf-8"?>
<sst xmlns="http://schemas.openxmlformats.org/spreadsheetml/2006/main" count="47" uniqueCount="30">
  <si>
    <t/>
  </si>
  <si>
    <t>NEXF4549</t>
  </si>
  <si>
    <t>NEXM4549</t>
  </si>
  <si>
    <t>NEXF5054</t>
  </si>
  <si>
    <t>NEXM5054</t>
  </si>
  <si>
    <t>NEXF5559</t>
  </si>
  <si>
    <t>NEXM5559</t>
  </si>
  <si>
    <t>NEXF6064</t>
  </si>
  <si>
    <t>NEXM6064</t>
  </si>
  <si>
    <t>NEXF6569</t>
  </si>
  <si>
    <t>NEXM6569</t>
  </si>
  <si>
    <t>HPNEXF4549</t>
  </si>
  <si>
    <t>HPNEXM4549</t>
  </si>
  <si>
    <t>HPNEXF5054</t>
  </si>
  <si>
    <t>HPNEXM5054</t>
  </si>
  <si>
    <t>HPNEXF5559</t>
  </si>
  <si>
    <t>HPNEXM5559</t>
  </si>
  <si>
    <t>HPNEXF6064</t>
  </si>
  <si>
    <t>HPNEXM6064</t>
  </si>
  <si>
    <t>HPNEXF6569</t>
  </si>
  <si>
    <t>HPNEXM6569</t>
  </si>
  <si>
    <t>45-49</t>
  </si>
  <si>
    <t>NEXMales</t>
  </si>
  <si>
    <t>NEXFemales</t>
  </si>
  <si>
    <t>HPNEXMales</t>
  </si>
  <si>
    <t>HPNEXFemales</t>
  </si>
  <si>
    <t>1984</t>
  </si>
  <si>
    <t>50-54</t>
  </si>
  <si>
    <t>55-59</t>
  </si>
  <si>
    <t>60-64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</si>
</sst>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Protection="1">
      <protection locked="0"/>
    </xf>
    <xf numFmtId="0" fontId="0" fillId="2" borderId="0" xfId="0" applyFill="1"/>
    <xf numFmtId="0" fontId="0" fillId="0" borderId="0" xfId="0" applyNumberFormat="1" applyAlignment="1" applyProtection="1">
      <alignment horizontal="left"/>
      <protection locked="0"/>
    </xf>
    <xf numFmtId="0" fontId="0" fillId="3" borderId="0" xfId="0" applyFill="1"/>
    <xf numFmtId="0" fontId="1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19143793466495"/>
          <c:y val="5.0925925925925923E-2"/>
          <c:w val="0.81870189955069173"/>
          <c:h val="0.83929753572470112"/>
        </c:manualLayout>
      </c:layout>
      <c:lineChart>
        <c:grouping val="standard"/>
        <c:varyColors val="0"/>
        <c:ser>
          <c:idx val="0"/>
          <c:order val="0"/>
          <c:tx>
            <c:strRef>
              <c:f>Graphs!$B$3</c:f>
              <c:strCache>
                <c:ptCount val="1"/>
                <c:pt idx="0">
                  <c:v>NEXFemales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Graphs!$A$4:$A$33</c:f>
              <c:strCache>
                <c:ptCount val="30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</c:strCache>
            </c:strRef>
          </c:cat>
          <c:val>
            <c:numRef>
              <c:f>Graphs!$B$4:$B$33</c:f>
              <c:numCache>
                <c:formatCode>General</c:formatCode>
                <c:ptCount val="30"/>
                <c:pt idx="0">
                  <c:v>0.12455358936411143</c:v>
                </c:pt>
                <c:pt idx="1">
                  <c:v>0.16887829355263839</c:v>
                </c:pt>
                <c:pt idx="2">
                  <c:v>0.15994824295386778</c:v>
                </c:pt>
                <c:pt idx="3">
                  <c:v>0.12089736457524047</c:v>
                </c:pt>
                <c:pt idx="4">
                  <c:v>9.5553904952612734E-2</c:v>
                </c:pt>
                <c:pt idx="5">
                  <c:v>5.7355261197112206E-2</c:v>
                </c:pt>
                <c:pt idx="6">
                  <c:v>6.0274000060640764E-2</c:v>
                </c:pt>
                <c:pt idx="7">
                  <c:v>5.3668378327729638E-2</c:v>
                </c:pt>
                <c:pt idx="8">
                  <c:v>0.10031616474694505</c:v>
                </c:pt>
                <c:pt idx="9">
                  <c:v>6.4140263709830392E-2</c:v>
                </c:pt>
                <c:pt idx="10">
                  <c:v>6.2218607210068555E-2</c:v>
                </c:pt>
                <c:pt idx="11">
                  <c:v>7.8911587326400912E-2</c:v>
                </c:pt>
                <c:pt idx="12">
                  <c:v>9.5838047105990865E-2</c:v>
                </c:pt>
                <c:pt idx="13">
                  <c:v>0.10001033024942863</c:v>
                </c:pt>
                <c:pt idx="14">
                  <c:v>9.5746792775676215E-2</c:v>
                </c:pt>
                <c:pt idx="15">
                  <c:v>7.1872804323197093E-2</c:v>
                </c:pt>
                <c:pt idx="16">
                  <c:v>7.5837251293672803E-2</c:v>
                </c:pt>
                <c:pt idx="17">
                  <c:v>7.8781796566406936E-2</c:v>
                </c:pt>
                <c:pt idx="18">
                  <c:v>8.2166369699398056E-2</c:v>
                </c:pt>
                <c:pt idx="19">
                  <c:v>3.9397727712355057E-2</c:v>
                </c:pt>
                <c:pt idx="20">
                  <c:v>5.9430877920833236E-2</c:v>
                </c:pt>
                <c:pt idx="21">
                  <c:v>3.4769592535248028E-2</c:v>
                </c:pt>
                <c:pt idx="22">
                  <c:v>2.2213237284798848E-2</c:v>
                </c:pt>
                <c:pt idx="23">
                  <c:v>1.7524432222089215E-2</c:v>
                </c:pt>
                <c:pt idx="24">
                  <c:v>3.6100201128196452E-2</c:v>
                </c:pt>
                <c:pt idx="25">
                  <c:v>3.6124110151294242E-2</c:v>
                </c:pt>
                <c:pt idx="26">
                  <c:v>2.254907478631718E-2</c:v>
                </c:pt>
                <c:pt idx="27">
                  <c:v>1.8705321479694836E-2</c:v>
                </c:pt>
                <c:pt idx="28">
                  <c:v>3.9241567453366932E-2</c:v>
                </c:pt>
                <c:pt idx="29">
                  <c:v>3.4442911186308045E-2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Graphs!$C$3</c:f>
              <c:strCache>
                <c:ptCount val="1"/>
                <c:pt idx="0">
                  <c:v>NEXMales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Graphs!$A$4:$A$33</c:f>
              <c:strCache>
                <c:ptCount val="30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</c:strCache>
            </c:strRef>
          </c:cat>
          <c:val>
            <c:numRef>
              <c:f>Graphs!$C$4:$C$33</c:f>
              <c:numCache>
                <c:formatCode>General</c:formatCode>
                <c:ptCount val="30"/>
                <c:pt idx="0">
                  <c:v>4.4719779105908075E-2</c:v>
                </c:pt>
                <c:pt idx="1">
                  <c:v>5.7598967641121823E-2</c:v>
                </c:pt>
                <c:pt idx="2">
                  <c:v>5.9273213806336544E-2</c:v>
                </c:pt>
                <c:pt idx="3">
                  <c:v>5.3223150044963696E-2</c:v>
                </c:pt>
                <c:pt idx="4">
                  <c:v>7.3506603794783798E-2</c:v>
                </c:pt>
                <c:pt idx="5">
                  <c:v>6.7565427159393399E-2</c:v>
                </c:pt>
                <c:pt idx="6">
                  <c:v>5.7627590516827087E-2</c:v>
                </c:pt>
                <c:pt idx="7">
                  <c:v>5.0497697081372639E-2</c:v>
                </c:pt>
                <c:pt idx="8">
                  <c:v>6.3556935419243454E-2</c:v>
                </c:pt>
                <c:pt idx="9">
                  <c:v>5.0674944067112593E-2</c:v>
                </c:pt>
                <c:pt idx="10">
                  <c:v>6.0034926764633623E-2</c:v>
                </c:pt>
                <c:pt idx="11">
                  <c:v>6.4787973950153899E-2</c:v>
                </c:pt>
                <c:pt idx="12">
                  <c:v>5.9678302099448466E-2</c:v>
                </c:pt>
                <c:pt idx="13">
                  <c:v>6.916528813421674E-2</c:v>
                </c:pt>
                <c:pt idx="14">
                  <c:v>7.7434975740009238E-2</c:v>
                </c:pt>
                <c:pt idx="15">
                  <c:v>6.3258133985815923E-2</c:v>
                </c:pt>
                <c:pt idx="16">
                  <c:v>7.3562582852355729E-2</c:v>
                </c:pt>
                <c:pt idx="17">
                  <c:v>5.9598945616195276E-2</c:v>
                </c:pt>
                <c:pt idx="18">
                  <c:v>5.1310492816192044E-2</c:v>
                </c:pt>
                <c:pt idx="19">
                  <c:v>4.1267642320635289E-2</c:v>
                </c:pt>
                <c:pt idx="20">
                  <c:v>4.612509554854094E-2</c:v>
                </c:pt>
                <c:pt idx="21">
                  <c:v>3.5359949961051407E-2</c:v>
                </c:pt>
                <c:pt idx="22">
                  <c:v>3.188957440726925E-2</c:v>
                </c:pt>
                <c:pt idx="23">
                  <c:v>3.8269579927981745E-2</c:v>
                </c:pt>
                <c:pt idx="24">
                  <c:v>3.6587314779920388E-2</c:v>
                </c:pt>
                <c:pt idx="25">
                  <c:v>1.9429006998374798E-2</c:v>
                </c:pt>
                <c:pt idx="26">
                  <c:v>2.6950939594434398E-2</c:v>
                </c:pt>
                <c:pt idx="27">
                  <c:v>1.7768482766143512E-2</c:v>
                </c:pt>
                <c:pt idx="28">
                  <c:v>3.5853696347277086E-2</c:v>
                </c:pt>
                <c:pt idx="29">
                  <c:v>4.1859992480300812E-2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Graphs!$D$3</c:f>
              <c:strCache>
                <c:ptCount val="1"/>
                <c:pt idx="0">
                  <c:v>HPNEXFemales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Graphs!$A$4:$A$33</c:f>
              <c:strCache>
                <c:ptCount val="30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</c:strCache>
            </c:strRef>
          </c:cat>
          <c:val>
            <c:numRef>
              <c:f>Graphs!$D$4:$D$33</c:f>
              <c:numCache>
                <c:formatCode>General</c:formatCode>
                <c:ptCount val="30"/>
                <c:pt idx="0">
                  <c:v>0.14821185448508389</c:v>
                </c:pt>
                <c:pt idx="1">
                  <c:v>0.13690567663199699</c:v>
                </c:pt>
                <c:pt idx="2">
                  <c:v>0.12512633347649066</c:v>
                </c:pt>
                <c:pt idx="3">
                  <c:v>0.11304011205455833</c:v>
                </c:pt>
                <c:pt idx="4">
                  <c:v>0.10150973759174091</c:v>
                </c:pt>
                <c:pt idx="5">
                  <c:v>9.1555080363993013E-2</c:v>
                </c:pt>
                <c:pt idx="6">
                  <c:v>8.4076893994486715E-2</c:v>
                </c:pt>
                <c:pt idx="7">
                  <c:v>7.9291935723056498E-2</c:v>
                </c:pt>
                <c:pt idx="8">
                  <c:v>7.6940904910859892E-2</c:v>
                </c:pt>
                <c:pt idx="9">
                  <c:v>7.6252029771147908E-2</c:v>
                </c:pt>
                <c:pt idx="10">
                  <c:v>7.6921043713893245E-2</c:v>
                </c:pt>
                <c:pt idx="11">
                  <c:v>7.8401444827842268E-2</c:v>
                </c:pt>
                <c:pt idx="12">
                  <c:v>7.9852682471664826E-2</c:v>
                </c:pt>
                <c:pt idx="13">
                  <c:v>8.0444408854001948E-2</c:v>
                </c:pt>
                <c:pt idx="14">
                  <c:v>7.9665983476181201E-2</c:v>
                </c:pt>
                <c:pt idx="15">
                  <c:v>7.7398084267438674E-2</c:v>
                </c:pt>
                <c:pt idx="16">
                  <c:v>7.3843005343000395E-2</c:v>
                </c:pt>
                <c:pt idx="17">
                  <c:v>6.9092535219207538E-2</c:v>
                </c:pt>
                <c:pt idx="18">
                  <c:v>6.3278347331414714E-2</c:v>
                </c:pt>
                <c:pt idx="19">
                  <c:v>5.6725900341920522E-2</c:v>
                </c:pt>
                <c:pt idx="20">
                  <c:v>5.0138413360383258E-2</c:v>
                </c:pt>
                <c:pt idx="21">
                  <c:v>4.387254204386988E-2</c:v>
                </c:pt>
                <c:pt idx="22">
                  <c:v>3.8470791340656382E-2</c:v>
                </c:pt>
                <c:pt idx="23">
                  <c:v>3.4293607208846284E-2</c:v>
                </c:pt>
                <c:pt idx="24">
                  <c:v>3.1376284525425971E-2</c:v>
                </c:pt>
                <c:pt idx="25">
                  <c:v>2.9418734667646673E-2</c:v>
                </c:pt>
                <c:pt idx="26">
                  <c:v>2.8215347344815032E-2</c:v>
                </c:pt>
                <c:pt idx="27">
                  <c:v>2.7694619775910641E-2</c:v>
                </c:pt>
                <c:pt idx="28">
                  <c:v>2.7671723728743138E-2</c:v>
                </c:pt>
                <c:pt idx="29">
                  <c:v>2.7782045005197837E-2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Graphs!$E$3</c:f>
              <c:strCache>
                <c:ptCount val="1"/>
                <c:pt idx="0">
                  <c:v>HPNEXMales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Graphs!$A$4:$A$33</c:f>
              <c:strCache>
                <c:ptCount val="30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</c:strCache>
            </c:strRef>
          </c:cat>
          <c:val>
            <c:numRef>
              <c:f>Graphs!$E$4:$E$33</c:f>
              <c:numCache>
                <c:formatCode>General</c:formatCode>
                <c:ptCount val="30"/>
                <c:pt idx="0">
                  <c:v>5.2813694995968816E-2</c:v>
                </c:pt>
                <c:pt idx="1">
                  <c:v>5.480329929140916E-2</c:v>
                </c:pt>
                <c:pt idx="2">
                  <c:v>5.6631025269048306E-2</c:v>
                </c:pt>
                <c:pt idx="3">
                  <c:v>5.8190907978079305E-2</c:v>
                </c:pt>
                <c:pt idx="4">
                  <c:v>5.942982623844096E-2</c:v>
                </c:pt>
                <c:pt idx="5">
                  <c:v>6.019530371140977E-2</c:v>
                </c:pt>
                <c:pt idx="6">
                  <c:v>6.0616399609389124E-2</c:v>
                </c:pt>
                <c:pt idx="7">
                  <c:v>6.0969575613742083E-2</c:v>
                </c:pt>
                <c:pt idx="8">
                  <c:v>6.1471517223980442E-2</c:v>
                </c:pt>
                <c:pt idx="9">
                  <c:v>6.2129472368968632E-2</c:v>
                </c:pt>
                <c:pt idx="10">
                  <c:v>6.2992397341476339E-2</c:v>
                </c:pt>
                <c:pt idx="11">
                  <c:v>6.3880157868236129E-2</c:v>
                </c:pt>
                <c:pt idx="12">
                  <c:v>6.4553470264443705E-2</c:v>
                </c:pt>
                <c:pt idx="13">
                  <c:v>6.4791207166933124E-2</c:v>
                </c:pt>
                <c:pt idx="14">
                  <c:v>6.4274737849238553E-2</c:v>
                </c:pt>
                <c:pt idx="15">
                  <c:v>6.2772913204239819E-2</c:v>
                </c:pt>
                <c:pt idx="16">
                  <c:v>6.0317788882632194E-2</c:v>
                </c:pt>
                <c:pt idx="17">
                  <c:v>5.6951124950742435E-2</c:v>
                </c:pt>
                <c:pt idx="18">
                  <c:v>5.2979577354291769E-2</c:v>
                </c:pt>
                <c:pt idx="19">
                  <c:v>4.8762758452310491E-2</c:v>
                </c:pt>
                <c:pt idx="20">
                  <c:v>4.4626898913066905E-2</c:v>
                </c:pt>
                <c:pt idx="21">
                  <c:v>4.0748327082195827E-2</c:v>
                </c:pt>
                <c:pt idx="22">
                  <c:v>3.7333335238041561E-2</c:v>
                </c:pt>
                <c:pt idx="23">
                  <c:v>3.4480448116525488E-2</c:v>
                </c:pt>
                <c:pt idx="24">
                  <c:v>3.2179315236953561E-2</c:v>
                </c:pt>
                <c:pt idx="25">
                  <c:v>3.0495368754860856E-2</c:v>
                </c:pt>
                <c:pt idx="26">
                  <c:v>2.9582200816641781E-2</c:v>
                </c:pt>
                <c:pt idx="27">
                  <c:v>2.937207633356103E-2</c:v>
                </c:pt>
                <c:pt idx="28">
                  <c:v>2.9744634992439137E-2</c:v>
                </c:pt>
                <c:pt idx="29">
                  <c:v>3.0347444608748293E-2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972992"/>
        <c:axId val="245974528"/>
      </c:lineChart>
      <c:catAx>
        <c:axId val="245972992"/>
        <c:scaling>
          <c:orientation val="minMax"/>
        </c:scaling>
        <c:delete val="0"/>
        <c:axPos val="b"/>
        <c:majorTickMark val="out"/>
        <c:minorTickMark val="none"/>
        <c:tickLblPos val="nextTo"/>
        <c:crossAx val="245974528"/>
        <c:crosses val="autoZero"/>
        <c:auto val="1"/>
        <c:lblAlgn val="ctr"/>
        <c:lblOffset val="100"/>
        <c:tickLblSkip val="5"/>
        <c:tickMarkSkip val="2"/>
        <c:noMultiLvlLbl val="0"/>
      </c:catAx>
      <c:valAx>
        <c:axId val="245974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245972992"/>
        <c:crosses val="autoZero"/>
        <c:crossBetween val="between"/>
        <c:majorUnit val="4.0000000000000008E-2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19143793466495"/>
          <c:y val="5.0925925925925923E-2"/>
          <c:w val="0.81870189955069173"/>
          <c:h val="0.83929753572470112"/>
        </c:manualLayout>
      </c:layout>
      <c:lineChart>
        <c:grouping val="standard"/>
        <c:varyColors val="0"/>
        <c:ser>
          <c:idx val="0"/>
          <c:order val="0"/>
          <c:tx>
            <c:strRef>
              <c:f>Graphs!$F$3</c:f>
              <c:strCache>
                <c:ptCount val="1"/>
                <c:pt idx="0">
                  <c:v>NEXFemales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Graphs!$A$4:$A$33</c:f>
              <c:strCache>
                <c:ptCount val="30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</c:strCache>
            </c:strRef>
          </c:cat>
          <c:val>
            <c:numRef>
              <c:f>Graphs!$F$4:$F$33</c:f>
              <c:numCache>
                <c:formatCode>General</c:formatCode>
                <c:ptCount val="30"/>
                <c:pt idx="0">
                  <c:v>0.3135117960811914</c:v>
                </c:pt>
                <c:pt idx="1">
                  <c:v>0.33111069483982236</c:v>
                </c:pt>
                <c:pt idx="2">
                  <c:v>0.31876857309254969</c:v>
                </c:pt>
                <c:pt idx="3">
                  <c:v>0.30730423169778598</c:v>
                </c:pt>
                <c:pt idx="4">
                  <c:v>0.25088152222621896</c:v>
                </c:pt>
                <c:pt idx="5">
                  <c:v>0.27554107397440752</c:v>
                </c:pt>
                <c:pt idx="6">
                  <c:v>0.2720018759642302</c:v>
                </c:pt>
                <c:pt idx="7">
                  <c:v>0.20131246470275399</c:v>
                </c:pt>
                <c:pt idx="8">
                  <c:v>0.25780601947939719</c:v>
                </c:pt>
                <c:pt idx="9">
                  <c:v>0.26006358032049193</c:v>
                </c:pt>
                <c:pt idx="10">
                  <c:v>0.26635921041691402</c:v>
                </c:pt>
                <c:pt idx="11">
                  <c:v>0.2712993139362132</c:v>
                </c:pt>
                <c:pt idx="12">
                  <c:v>0.25735153366193342</c:v>
                </c:pt>
                <c:pt idx="13">
                  <c:v>0.22992216682075106</c:v>
                </c:pt>
                <c:pt idx="14">
                  <c:v>0.26971444164252578</c:v>
                </c:pt>
                <c:pt idx="15">
                  <c:v>0.26782130895699718</c:v>
                </c:pt>
                <c:pt idx="16">
                  <c:v>0.23808316540584573</c:v>
                </c:pt>
                <c:pt idx="17">
                  <c:v>0.21630204044845003</c:v>
                </c:pt>
                <c:pt idx="18">
                  <c:v>0.20166462438568289</c:v>
                </c:pt>
                <c:pt idx="19">
                  <c:v>0.20076798998911005</c:v>
                </c:pt>
                <c:pt idx="20">
                  <c:v>0.21141677505838041</c:v>
                </c:pt>
                <c:pt idx="21">
                  <c:v>0.1888422551102299</c:v>
                </c:pt>
                <c:pt idx="22">
                  <c:v>0.15238476239962839</c:v>
                </c:pt>
                <c:pt idx="23">
                  <c:v>0.11485042988424454</c:v>
                </c:pt>
                <c:pt idx="24">
                  <c:v>0.14517991264340491</c:v>
                </c:pt>
                <c:pt idx="25">
                  <c:v>9.5587521724876501E-2</c:v>
                </c:pt>
                <c:pt idx="26">
                  <c:v>0.10585694121423705</c:v>
                </c:pt>
                <c:pt idx="27">
                  <c:v>0.11375113367557754</c:v>
                </c:pt>
                <c:pt idx="28">
                  <c:v>0.10628988895884739</c:v>
                </c:pt>
                <c:pt idx="29">
                  <c:v>0.12587544824983943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Graphs!$G$3</c:f>
              <c:strCache>
                <c:ptCount val="1"/>
                <c:pt idx="0">
                  <c:v>NEXMales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Graphs!$A$4:$A$33</c:f>
              <c:strCache>
                <c:ptCount val="30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</c:strCache>
            </c:strRef>
          </c:cat>
          <c:val>
            <c:numRef>
              <c:f>Graphs!$G$4:$G$33</c:f>
              <c:numCache>
                <c:formatCode>General</c:formatCode>
                <c:ptCount val="30"/>
                <c:pt idx="0">
                  <c:v>0.12156980382378224</c:v>
                </c:pt>
                <c:pt idx="1">
                  <c:v>0.14608284774801072</c:v>
                </c:pt>
                <c:pt idx="2">
                  <c:v>0.12877873813380014</c:v>
                </c:pt>
                <c:pt idx="3">
                  <c:v>0.14095440796138248</c:v>
                </c:pt>
                <c:pt idx="4">
                  <c:v>0.15219982755339212</c:v>
                </c:pt>
                <c:pt idx="5">
                  <c:v>0.17463549590849103</c:v>
                </c:pt>
                <c:pt idx="6">
                  <c:v>0.14851249370632724</c:v>
                </c:pt>
                <c:pt idx="7">
                  <c:v>0.14044605620089723</c:v>
                </c:pt>
                <c:pt idx="8">
                  <c:v>0.16686939401737666</c:v>
                </c:pt>
                <c:pt idx="9">
                  <c:v>0.15448161704535468</c:v>
                </c:pt>
                <c:pt idx="10">
                  <c:v>0.15556824609452391</c:v>
                </c:pt>
                <c:pt idx="11">
                  <c:v>0.15061019918302798</c:v>
                </c:pt>
                <c:pt idx="12">
                  <c:v>0.1649273298538394</c:v>
                </c:pt>
                <c:pt idx="13">
                  <c:v>0.14899252166722243</c:v>
                </c:pt>
                <c:pt idx="14">
                  <c:v>0.16357098159908623</c:v>
                </c:pt>
                <c:pt idx="15">
                  <c:v>0.14817127378142114</c:v>
                </c:pt>
                <c:pt idx="16">
                  <c:v>0.15804996805709814</c:v>
                </c:pt>
                <c:pt idx="17">
                  <c:v>0.16294252383360786</c:v>
                </c:pt>
                <c:pt idx="18">
                  <c:v>0.15787400378067973</c:v>
                </c:pt>
                <c:pt idx="19">
                  <c:v>0.12636644677070785</c:v>
                </c:pt>
                <c:pt idx="20">
                  <c:v>0.13051456909038806</c:v>
                </c:pt>
                <c:pt idx="21">
                  <c:v>0.11878506658700128</c:v>
                </c:pt>
                <c:pt idx="22">
                  <c:v>0.11223305075171719</c:v>
                </c:pt>
                <c:pt idx="23">
                  <c:v>0.10152592761144186</c:v>
                </c:pt>
                <c:pt idx="24">
                  <c:v>9.9738575478541369E-2</c:v>
                </c:pt>
                <c:pt idx="25">
                  <c:v>0.1024268558842274</c:v>
                </c:pt>
                <c:pt idx="26">
                  <c:v>8.0183710204929204E-2</c:v>
                </c:pt>
                <c:pt idx="27">
                  <c:v>5.9404855169116422E-2</c:v>
                </c:pt>
                <c:pt idx="28">
                  <c:v>7.599392147425188E-2</c:v>
                </c:pt>
                <c:pt idx="29">
                  <c:v>7.2188659776134312E-2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Graphs!$H$3</c:f>
              <c:strCache>
                <c:ptCount val="1"/>
                <c:pt idx="0">
                  <c:v>HPNEXFemales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Graphs!$A$4:$A$33</c:f>
              <c:strCache>
                <c:ptCount val="30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</c:strCache>
            </c:strRef>
          </c:cat>
          <c:val>
            <c:numRef>
              <c:f>Graphs!$H$4:$H$33</c:f>
              <c:numCache>
                <c:formatCode>General</c:formatCode>
                <c:ptCount val="30"/>
                <c:pt idx="0">
                  <c:v>0.32262163250234271</c:v>
                </c:pt>
                <c:pt idx="1">
                  <c:v>0.31240550553308521</c:v>
                </c:pt>
                <c:pt idx="2">
                  <c:v>0.3020071818354047</c:v>
                </c:pt>
                <c:pt idx="3">
                  <c:v>0.29161856846701306</c:v>
                </c:pt>
                <c:pt idx="4">
                  <c:v>0.28176680031076495</c:v>
                </c:pt>
                <c:pt idx="5">
                  <c:v>0.27329272551413047</c:v>
                </c:pt>
                <c:pt idx="6">
                  <c:v>0.26641948666288895</c:v>
                </c:pt>
                <c:pt idx="7">
                  <c:v>0.26141519331202523</c:v>
                </c:pt>
                <c:pt idx="8">
                  <c:v>0.25865960280255101</c:v>
                </c:pt>
                <c:pt idx="9">
                  <c:v>0.25733041790329259</c:v>
                </c:pt>
                <c:pt idx="10">
                  <c:v>0.25658826971661319</c:v>
                </c:pt>
                <c:pt idx="11">
                  <c:v>0.25564845259322011</c:v>
                </c:pt>
                <c:pt idx="12">
                  <c:v>0.25392167969782653</c:v>
                </c:pt>
                <c:pt idx="13">
                  <c:v>0.25113168142200543</c:v>
                </c:pt>
                <c:pt idx="14">
                  <c:v>0.24707078523661213</c:v>
                </c:pt>
                <c:pt idx="15">
                  <c:v>0.24110712832047682</c:v>
                </c:pt>
                <c:pt idx="16">
                  <c:v>0.23306172098054798</c:v>
                </c:pt>
                <c:pt idx="17">
                  <c:v>0.22328985713650448</c:v>
                </c:pt>
                <c:pt idx="18">
                  <c:v>0.21224725959653112</c:v>
                </c:pt>
                <c:pt idx="19">
                  <c:v>0.20024989483505157</c:v>
                </c:pt>
                <c:pt idx="20">
                  <c:v>0.18740207662227262</c:v>
                </c:pt>
                <c:pt idx="21">
                  <c:v>0.17381848063148223</c:v>
                </c:pt>
                <c:pt idx="22">
                  <c:v>0.16009407650469051</c:v>
                </c:pt>
                <c:pt idx="23">
                  <c:v>0.14712430937348256</c:v>
                </c:pt>
                <c:pt idx="24">
                  <c:v>0.13565043808734217</c:v>
                </c:pt>
                <c:pt idx="25">
                  <c:v>0.12576824390596839</c:v>
                </c:pt>
                <c:pt idx="26">
                  <c:v>0.1177640975801815</c:v>
                </c:pt>
                <c:pt idx="27">
                  <c:v>0.11132075541717995</c:v>
                </c:pt>
                <c:pt idx="28">
                  <c:v>0.10588283059684329</c:v>
                </c:pt>
                <c:pt idx="29">
                  <c:v>0.10094354386421904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Graphs!$I$3</c:f>
              <c:strCache>
                <c:ptCount val="1"/>
                <c:pt idx="0">
                  <c:v>HPNEXMales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Graphs!$A$4:$A$33</c:f>
              <c:strCache>
                <c:ptCount val="30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</c:strCache>
            </c:strRef>
          </c:cat>
          <c:val>
            <c:numRef>
              <c:f>Graphs!$I$4:$I$33</c:f>
              <c:numCache>
                <c:formatCode>General</c:formatCode>
                <c:ptCount val="30"/>
                <c:pt idx="0">
                  <c:v>0.13107786783784331</c:v>
                </c:pt>
                <c:pt idx="1">
                  <c:v>0.13561191569942893</c:v>
                </c:pt>
                <c:pt idx="2">
                  <c:v>0.13995580228073334</c:v>
                </c:pt>
                <c:pt idx="3">
                  <c:v>0.14412878494244702</c:v>
                </c:pt>
                <c:pt idx="4">
                  <c:v>0.14792657976232168</c:v>
                </c:pt>
                <c:pt idx="5">
                  <c:v>0.15108141527848784</c:v>
                </c:pt>
                <c:pt idx="6">
                  <c:v>0.15341098498489744</c:v>
                </c:pt>
                <c:pt idx="7">
                  <c:v>0.15520406398810252</c:v>
                </c:pt>
                <c:pt idx="8">
                  <c:v>0.15665145756908369</c:v>
                </c:pt>
                <c:pt idx="9">
                  <c:v>0.15764881085307747</c:v>
                </c:pt>
                <c:pt idx="10">
                  <c:v>0.15829612769428619</c:v>
                </c:pt>
                <c:pt idx="11">
                  <c:v>0.15863006807075777</c:v>
                </c:pt>
                <c:pt idx="12">
                  <c:v>0.15863273432854488</c:v>
                </c:pt>
                <c:pt idx="13">
                  <c:v>0.15812583143594552</c:v>
                </c:pt>
                <c:pt idx="14">
                  <c:v>0.15705695627176372</c:v>
                </c:pt>
                <c:pt idx="15">
                  <c:v>0.15519103951942895</c:v>
                </c:pt>
                <c:pt idx="16">
                  <c:v>0.15242329236891727</c:v>
                </c:pt>
                <c:pt idx="17">
                  <c:v>0.14850853069544442</c:v>
                </c:pt>
                <c:pt idx="18">
                  <c:v>0.14331410388798979</c:v>
                </c:pt>
                <c:pt idx="19">
                  <c:v>0.13699604119829609</c:v>
                </c:pt>
                <c:pt idx="20">
                  <c:v>0.13000156987595982</c:v>
                </c:pt>
                <c:pt idx="21">
                  <c:v>0.12256532528202572</c:v>
                </c:pt>
                <c:pt idx="22">
                  <c:v>0.11493220276182714</c:v>
                </c:pt>
                <c:pt idx="23">
                  <c:v>0.10727149248679679</c:v>
                </c:pt>
                <c:pt idx="24">
                  <c:v>9.9698501588165261E-2</c:v>
                </c:pt>
                <c:pt idx="25">
                  <c:v>9.2213625899656024E-2</c:v>
                </c:pt>
                <c:pt idx="26">
                  <c:v>8.4818062732800084E-2</c:v>
                </c:pt>
                <c:pt idx="27">
                  <c:v>7.7717273998819864E-2</c:v>
                </c:pt>
                <c:pt idx="28">
                  <c:v>7.1024034558380342E-2</c:v>
                </c:pt>
                <c:pt idx="29">
                  <c:v>6.4484870895552451E-2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010240"/>
        <c:axId val="246011776"/>
      </c:lineChart>
      <c:catAx>
        <c:axId val="246010240"/>
        <c:scaling>
          <c:orientation val="minMax"/>
        </c:scaling>
        <c:delete val="0"/>
        <c:axPos val="b"/>
        <c:majorTickMark val="out"/>
        <c:minorTickMark val="none"/>
        <c:tickLblPos val="nextTo"/>
        <c:crossAx val="246011776"/>
        <c:crosses val="autoZero"/>
        <c:auto val="1"/>
        <c:lblAlgn val="ctr"/>
        <c:lblOffset val="100"/>
        <c:tickLblSkip val="5"/>
        <c:tickMarkSkip val="2"/>
        <c:noMultiLvlLbl val="0"/>
      </c:catAx>
      <c:valAx>
        <c:axId val="24601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246010240"/>
        <c:crosses val="autoZero"/>
        <c:crossBetween val="between"/>
        <c:majorUnit val="0.1"/>
        <c:minorUnit val="8.0000000000000019E-3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19143793466495"/>
          <c:y val="5.0925925925925923E-2"/>
          <c:w val="0.81870189955069173"/>
          <c:h val="0.83929753572470112"/>
        </c:manualLayout>
      </c:layout>
      <c:lineChart>
        <c:grouping val="standard"/>
        <c:varyColors val="0"/>
        <c:ser>
          <c:idx val="0"/>
          <c:order val="0"/>
          <c:tx>
            <c:strRef>
              <c:f>Graphs!$J$3</c:f>
              <c:strCache>
                <c:ptCount val="1"/>
                <c:pt idx="0">
                  <c:v>NEXFemales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Graphs!$A$4:$A$33</c:f>
              <c:strCache>
                <c:ptCount val="30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</c:strCache>
            </c:strRef>
          </c:cat>
          <c:val>
            <c:numRef>
              <c:f>Graphs!$J$4:$J$33</c:f>
              <c:numCache>
                <c:formatCode>General</c:formatCode>
                <c:ptCount val="30"/>
                <c:pt idx="0">
                  <c:v>0.59337162265740107</c:v>
                </c:pt>
                <c:pt idx="1">
                  <c:v>0.56922517921767768</c:v>
                </c:pt>
                <c:pt idx="2">
                  <c:v>0.59113955473632029</c:v>
                </c:pt>
                <c:pt idx="3">
                  <c:v>0.54836893387668506</c:v>
                </c:pt>
                <c:pt idx="4">
                  <c:v>0.54534631977428139</c:v>
                </c:pt>
                <c:pt idx="5">
                  <c:v>0.48695270656971801</c:v>
                </c:pt>
                <c:pt idx="6">
                  <c:v>0.46597624882778466</c:v>
                </c:pt>
                <c:pt idx="7">
                  <c:v>0.46134394010927626</c:v>
                </c:pt>
                <c:pt idx="8">
                  <c:v>0.51676042570201286</c:v>
                </c:pt>
                <c:pt idx="9">
                  <c:v>0.54134831251996074</c:v>
                </c:pt>
                <c:pt idx="10">
                  <c:v>0.51226522159901422</c:v>
                </c:pt>
                <c:pt idx="11">
                  <c:v>0.50554712835995841</c:v>
                </c:pt>
                <c:pt idx="12">
                  <c:v>0.50882509453150671</c:v>
                </c:pt>
                <c:pt idx="13">
                  <c:v>0.48787505471890824</c:v>
                </c:pt>
                <c:pt idx="14">
                  <c:v>0.47551584546170167</c:v>
                </c:pt>
                <c:pt idx="15">
                  <c:v>0.51564863465307154</c:v>
                </c:pt>
                <c:pt idx="16">
                  <c:v>0.47466042632711225</c:v>
                </c:pt>
                <c:pt idx="17">
                  <c:v>0.47397686493699498</c:v>
                </c:pt>
                <c:pt idx="18">
                  <c:v>0.4393168882732772</c:v>
                </c:pt>
                <c:pt idx="19">
                  <c:v>0.3888937808178623</c:v>
                </c:pt>
                <c:pt idx="20">
                  <c:v>0.36231121490387164</c:v>
                </c:pt>
                <c:pt idx="21">
                  <c:v>0.33396789510759228</c:v>
                </c:pt>
                <c:pt idx="22">
                  <c:v>0.33029553595631145</c:v>
                </c:pt>
                <c:pt idx="23">
                  <c:v>0.31373682323308583</c:v>
                </c:pt>
                <c:pt idx="24">
                  <c:v>0.26834094424240662</c:v>
                </c:pt>
                <c:pt idx="25">
                  <c:v>0.23315940407870794</c:v>
                </c:pt>
                <c:pt idx="26">
                  <c:v>0.21337934289016336</c:v>
                </c:pt>
                <c:pt idx="27">
                  <c:v>0.22619739046046572</c:v>
                </c:pt>
                <c:pt idx="28">
                  <c:v>0.2586618970933765</c:v>
                </c:pt>
                <c:pt idx="29">
                  <c:v>0.24009955581617104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Graphs!$K$3</c:f>
              <c:strCache>
                <c:ptCount val="1"/>
                <c:pt idx="0">
                  <c:v>NEXMales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Graphs!$A$4:$A$33</c:f>
              <c:strCache>
                <c:ptCount val="30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</c:strCache>
            </c:strRef>
          </c:cat>
          <c:val>
            <c:numRef>
              <c:f>Graphs!$K$4:$K$33</c:f>
              <c:numCache>
                <c:formatCode>General</c:formatCode>
                <c:ptCount val="30"/>
                <c:pt idx="0">
                  <c:v>0.45994447244873082</c:v>
                </c:pt>
                <c:pt idx="1">
                  <c:v>0.47079556757009489</c:v>
                </c:pt>
                <c:pt idx="2">
                  <c:v>0.45746143485213531</c:v>
                </c:pt>
                <c:pt idx="3">
                  <c:v>0.43537100834636577</c:v>
                </c:pt>
                <c:pt idx="4">
                  <c:v>0.39794418333181314</c:v>
                </c:pt>
                <c:pt idx="5">
                  <c:v>0.37622357136267093</c:v>
                </c:pt>
                <c:pt idx="6">
                  <c:v>0.3505390029148947</c:v>
                </c:pt>
                <c:pt idx="7">
                  <c:v>0.34876049185600799</c:v>
                </c:pt>
                <c:pt idx="8">
                  <c:v>0.34370286872687217</c:v>
                </c:pt>
                <c:pt idx="9">
                  <c:v>0.35402814068601707</c:v>
                </c:pt>
                <c:pt idx="10">
                  <c:v>0.3370722114435909</c:v>
                </c:pt>
                <c:pt idx="11">
                  <c:v>0.36331857624252661</c:v>
                </c:pt>
                <c:pt idx="12">
                  <c:v>0.38048753570274496</c:v>
                </c:pt>
                <c:pt idx="13">
                  <c:v>0.37733577382087358</c:v>
                </c:pt>
                <c:pt idx="14">
                  <c:v>0.36887031460467767</c:v>
                </c:pt>
                <c:pt idx="15">
                  <c:v>0.36900185218013093</c:v>
                </c:pt>
                <c:pt idx="16">
                  <c:v>0.36693077457725565</c:v>
                </c:pt>
                <c:pt idx="17">
                  <c:v>0.35619939174018622</c:v>
                </c:pt>
                <c:pt idx="18">
                  <c:v>0.34286028609319652</c:v>
                </c:pt>
                <c:pt idx="19">
                  <c:v>0.32691521455011285</c:v>
                </c:pt>
                <c:pt idx="20">
                  <c:v>0.30372976318685141</c:v>
                </c:pt>
                <c:pt idx="21">
                  <c:v>0.26766929454124966</c:v>
                </c:pt>
                <c:pt idx="22">
                  <c:v>0.23559763251450727</c:v>
                </c:pt>
                <c:pt idx="23">
                  <c:v>0.21233819381361096</c:v>
                </c:pt>
                <c:pt idx="24">
                  <c:v>0.2354222490255673</c:v>
                </c:pt>
                <c:pt idx="25">
                  <c:v>0.1945627541174666</c:v>
                </c:pt>
                <c:pt idx="26">
                  <c:v>0.19134325914961536</c:v>
                </c:pt>
                <c:pt idx="27">
                  <c:v>0.18330276903171228</c:v>
                </c:pt>
                <c:pt idx="28">
                  <c:v>0.19460902204757646</c:v>
                </c:pt>
                <c:pt idx="29">
                  <c:v>0.18158284410785319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Graphs!$L$3</c:f>
              <c:strCache>
                <c:ptCount val="1"/>
                <c:pt idx="0">
                  <c:v>HPNEXFemales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Graphs!$A$4:$A$33</c:f>
              <c:strCache>
                <c:ptCount val="30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</c:strCache>
            </c:strRef>
          </c:cat>
          <c:val>
            <c:numRef>
              <c:f>Graphs!$L$4:$L$33</c:f>
              <c:numCache>
                <c:formatCode>General</c:formatCode>
                <c:ptCount val="30"/>
                <c:pt idx="0">
                  <c:v>0.58591626919519435</c:v>
                </c:pt>
                <c:pt idx="1">
                  <c:v>0.57208533573817821</c:v>
                </c:pt>
                <c:pt idx="2">
                  <c:v>0.55840350935040639</c:v>
                </c:pt>
                <c:pt idx="3">
                  <c:v>0.54496269397071317</c:v>
                </c:pt>
                <c:pt idx="4">
                  <c:v>0.53250951444565087</c:v>
                </c:pt>
                <c:pt idx="5">
                  <c:v>0.52185872041989156</c:v>
                </c:pt>
                <c:pt idx="6">
                  <c:v>0.51408179764468009</c:v>
                </c:pt>
                <c:pt idx="7">
                  <c:v>0.50955211159425784</c:v>
                </c:pt>
                <c:pt idx="8">
                  <c:v>0.50768091676652816</c:v>
                </c:pt>
                <c:pt idx="9">
                  <c:v>0.50691530422969466</c:v>
                </c:pt>
                <c:pt idx="10">
                  <c:v>0.50588395523067087</c:v>
                </c:pt>
                <c:pt idx="11">
                  <c:v>0.50390421118217565</c:v>
                </c:pt>
                <c:pt idx="12">
                  <c:v>0.50042103882429456</c:v>
                </c:pt>
                <c:pt idx="13">
                  <c:v>0.49491226324066889</c:v>
                </c:pt>
                <c:pt idx="14">
                  <c:v>0.48702379062908435</c:v>
                </c:pt>
                <c:pt idx="15">
                  <c:v>0.47626078301689129</c:v>
                </c:pt>
                <c:pt idx="16">
                  <c:v>0.46189824352809256</c:v>
                </c:pt>
                <c:pt idx="17">
                  <c:v>0.44399893231941445</c:v>
                </c:pt>
                <c:pt idx="18">
                  <c:v>0.42288085320356356</c:v>
                </c:pt>
                <c:pt idx="19">
                  <c:v>0.39946156864559823</c:v>
                </c:pt>
                <c:pt idx="20">
                  <c:v>0.37498736181197123</c:v>
                </c:pt>
                <c:pt idx="21">
                  <c:v>0.35049316011258058</c:v>
                </c:pt>
                <c:pt idx="22">
                  <c:v>0.32676036801916231</c:v>
                </c:pt>
                <c:pt idx="23">
                  <c:v>0.3042398847033525</c:v>
                </c:pt>
                <c:pt idx="24">
                  <c:v>0.28345331269553026</c:v>
                </c:pt>
                <c:pt idx="25">
                  <c:v>0.26511219329666946</c:v>
                </c:pt>
                <c:pt idx="26">
                  <c:v>0.24962582043868134</c:v>
                </c:pt>
                <c:pt idx="27">
                  <c:v>0.23676443226911795</c:v>
                </c:pt>
                <c:pt idx="28">
                  <c:v>0.22557333738456095</c:v>
                </c:pt>
                <c:pt idx="29">
                  <c:v>0.21488650354541899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Graphs!$M$3</c:f>
              <c:strCache>
                <c:ptCount val="1"/>
                <c:pt idx="0">
                  <c:v>HPNEXMales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Graphs!$A$4:$A$33</c:f>
              <c:strCache>
                <c:ptCount val="30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</c:strCache>
            </c:strRef>
          </c:cat>
          <c:val>
            <c:numRef>
              <c:f>Graphs!$M$4:$M$33</c:f>
              <c:numCache>
                <c:formatCode>General</c:formatCode>
                <c:ptCount val="30"/>
                <c:pt idx="0">
                  <c:v>0.46857643961111917</c:v>
                </c:pt>
                <c:pt idx="1">
                  <c:v>0.45211325441629691</c:v>
                </c:pt>
                <c:pt idx="2">
                  <c:v>0.43547742987822696</c:v>
                </c:pt>
                <c:pt idx="3">
                  <c:v>0.41886997291673761</c:v>
                </c:pt>
                <c:pt idx="4">
                  <c:v>0.40293157055113521</c:v>
                </c:pt>
                <c:pt idx="5">
                  <c:v>0.38863293050931896</c:v>
                </c:pt>
                <c:pt idx="6">
                  <c:v>0.37684501277480159</c:v>
                </c:pt>
                <c:pt idx="7">
                  <c:v>0.36819059014816274</c:v>
                </c:pt>
                <c:pt idx="8">
                  <c:v>0.36276631523278402</c:v>
                </c:pt>
                <c:pt idx="9">
                  <c:v>0.3602802386662039</c:v>
                </c:pt>
                <c:pt idx="10">
                  <c:v>0.36005914215584273</c:v>
                </c:pt>
                <c:pt idx="11">
                  <c:v>0.36130476544951701</c:v>
                </c:pt>
                <c:pt idx="12">
                  <c:v>0.36275910968079828</c:v>
                </c:pt>
                <c:pt idx="13">
                  <c:v>0.36320445219911818</c:v>
                </c:pt>
                <c:pt idx="14">
                  <c:v>0.36177763887434738</c:v>
                </c:pt>
                <c:pt idx="15">
                  <c:v>0.35789814200879166</c:v>
                </c:pt>
                <c:pt idx="16">
                  <c:v>0.35112728741936355</c:v>
                </c:pt>
                <c:pt idx="17">
                  <c:v>0.34124847512640222</c:v>
                </c:pt>
                <c:pt idx="18">
                  <c:v>0.32836117489340466</c:v>
                </c:pt>
                <c:pt idx="19">
                  <c:v>0.31286387481614342</c:v>
                </c:pt>
                <c:pt idx="20">
                  <c:v>0.29544504521438719</c:v>
                </c:pt>
                <c:pt idx="21">
                  <c:v>0.27707418320258392</c:v>
                </c:pt>
                <c:pt idx="22">
                  <c:v>0.25888648025463101</c:v>
                </c:pt>
                <c:pt idx="23">
                  <c:v>0.24182903007119888</c:v>
                </c:pt>
                <c:pt idx="24">
                  <c:v>0.22638314939815551</c:v>
                </c:pt>
                <c:pt idx="25">
                  <c:v>0.21244033825621719</c:v>
                </c:pt>
                <c:pt idx="26">
                  <c:v>0.20007287865864845</c:v>
                </c:pt>
                <c:pt idx="27">
                  <c:v>0.18899550093593875</c:v>
                </c:pt>
                <c:pt idx="28">
                  <c:v>0.17874834302839687</c:v>
                </c:pt>
                <c:pt idx="29">
                  <c:v>0.16875768823824713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051584"/>
        <c:axId val="246053120"/>
      </c:lineChart>
      <c:catAx>
        <c:axId val="246051584"/>
        <c:scaling>
          <c:orientation val="minMax"/>
        </c:scaling>
        <c:delete val="0"/>
        <c:axPos val="b"/>
        <c:majorTickMark val="out"/>
        <c:minorTickMark val="none"/>
        <c:tickLblPos val="nextTo"/>
        <c:crossAx val="246053120"/>
        <c:crosses val="autoZero"/>
        <c:auto val="1"/>
        <c:lblAlgn val="ctr"/>
        <c:lblOffset val="100"/>
        <c:tickLblSkip val="5"/>
        <c:tickMarkSkip val="2"/>
        <c:noMultiLvlLbl val="0"/>
      </c:catAx>
      <c:valAx>
        <c:axId val="246053120"/>
        <c:scaling>
          <c:orientation val="minMax"/>
          <c:max val="0.60000000000000009"/>
          <c:min val="0.1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246051584"/>
        <c:crosses val="autoZero"/>
        <c:crossBetween val="between"/>
        <c:majorUnit val="0.1"/>
        <c:minorUnit val="8.0000000000000019E-3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19143793466495"/>
          <c:y val="5.0925925925925923E-2"/>
          <c:w val="0.81870189955069173"/>
          <c:h val="0.83929753572470112"/>
        </c:manualLayout>
      </c:layout>
      <c:lineChart>
        <c:grouping val="standard"/>
        <c:varyColors val="0"/>
        <c:ser>
          <c:idx val="0"/>
          <c:order val="0"/>
          <c:tx>
            <c:strRef>
              <c:f>Graphs!$N$3</c:f>
              <c:strCache>
                <c:ptCount val="1"/>
                <c:pt idx="0">
                  <c:v>NEXFemales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Graphs!$A$4:$A$33</c:f>
              <c:strCache>
                <c:ptCount val="30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</c:strCache>
            </c:strRef>
          </c:cat>
          <c:val>
            <c:numRef>
              <c:f>Graphs!$N$4:$N$33</c:f>
              <c:numCache>
                <c:formatCode>General</c:formatCode>
                <c:ptCount val="30"/>
                <c:pt idx="0">
                  <c:v>0.6833698654527256</c:v>
                </c:pt>
                <c:pt idx="1">
                  <c:v>0.65858302416379444</c:v>
                </c:pt>
                <c:pt idx="2">
                  <c:v>0.61354993814195169</c:v>
                </c:pt>
                <c:pt idx="3">
                  <c:v>0.58540785785351879</c:v>
                </c:pt>
                <c:pt idx="4">
                  <c:v>0.53616226570752157</c:v>
                </c:pt>
                <c:pt idx="5">
                  <c:v>0.60544662605797406</c:v>
                </c:pt>
                <c:pt idx="6">
                  <c:v>0.61871950878815885</c:v>
                </c:pt>
                <c:pt idx="7">
                  <c:v>0.55122451470860834</c:v>
                </c:pt>
                <c:pt idx="8">
                  <c:v>0.58662735362414753</c:v>
                </c:pt>
                <c:pt idx="9">
                  <c:v>0.65435850785985905</c:v>
                </c:pt>
                <c:pt idx="10">
                  <c:v>0.59818035651151902</c:v>
                </c:pt>
                <c:pt idx="11">
                  <c:v>0.64135179633842565</c:v>
                </c:pt>
                <c:pt idx="12">
                  <c:v>0.63231684399328869</c:v>
                </c:pt>
                <c:pt idx="13">
                  <c:v>0.57997442570311919</c:v>
                </c:pt>
                <c:pt idx="14">
                  <c:v>0.52542218614315528</c:v>
                </c:pt>
                <c:pt idx="15">
                  <c:v>0.5547991187608482</c:v>
                </c:pt>
                <c:pt idx="16">
                  <c:v>0.48621148401449843</c:v>
                </c:pt>
                <c:pt idx="17">
                  <c:v>0.5460467494052299</c:v>
                </c:pt>
                <c:pt idx="18">
                  <c:v>0.52869738100514097</c:v>
                </c:pt>
                <c:pt idx="19">
                  <c:v>0.53274724125587269</c:v>
                </c:pt>
                <c:pt idx="20">
                  <c:v>0.55336316741489189</c:v>
                </c:pt>
                <c:pt idx="21">
                  <c:v>0.49212598836902288</c:v>
                </c:pt>
                <c:pt idx="22">
                  <c:v>0.47700581887639726</c:v>
                </c:pt>
                <c:pt idx="23">
                  <c:v>0.51903805972237083</c:v>
                </c:pt>
                <c:pt idx="24">
                  <c:v>0.4630796066530839</c:v>
                </c:pt>
                <c:pt idx="25">
                  <c:v>0.46064516129032262</c:v>
                </c:pt>
                <c:pt idx="26">
                  <c:v>0.44399342863207136</c:v>
                </c:pt>
                <c:pt idx="27">
                  <c:v>0.44948730912054957</c:v>
                </c:pt>
                <c:pt idx="28">
                  <c:v>0.44226894679532502</c:v>
                </c:pt>
                <c:pt idx="29">
                  <c:v>0.46088304397063951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Graphs!$O$3</c:f>
              <c:strCache>
                <c:ptCount val="1"/>
                <c:pt idx="0">
                  <c:v>NEXMales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Graphs!$A$4:$A$33</c:f>
              <c:strCache>
                <c:ptCount val="30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</c:strCache>
            </c:strRef>
          </c:cat>
          <c:val>
            <c:numRef>
              <c:f>Graphs!$O$4:$O$33</c:f>
              <c:numCache>
                <c:formatCode>General</c:formatCode>
                <c:ptCount val="30"/>
                <c:pt idx="0">
                  <c:v>0.74280477113843391</c:v>
                </c:pt>
                <c:pt idx="1">
                  <c:v>0.74971383997083285</c:v>
                </c:pt>
                <c:pt idx="2">
                  <c:v>0.71393251435243144</c:v>
                </c:pt>
                <c:pt idx="3">
                  <c:v>0.72715041967538663</c:v>
                </c:pt>
                <c:pt idx="4">
                  <c:v>0.7165450254274075</c:v>
                </c:pt>
                <c:pt idx="5">
                  <c:v>0.69168194330337329</c:v>
                </c:pt>
                <c:pt idx="6">
                  <c:v>0.67750331800756747</c:v>
                </c:pt>
                <c:pt idx="7">
                  <c:v>0.67988439965255476</c:v>
                </c:pt>
                <c:pt idx="8">
                  <c:v>0.66687428464713561</c:v>
                </c:pt>
                <c:pt idx="9">
                  <c:v>0.7052186184642264</c:v>
                </c:pt>
                <c:pt idx="10">
                  <c:v>0.68220706769750006</c:v>
                </c:pt>
                <c:pt idx="11">
                  <c:v>0.66426803572947146</c:v>
                </c:pt>
                <c:pt idx="12">
                  <c:v>0.67134223435331553</c:v>
                </c:pt>
                <c:pt idx="13">
                  <c:v>0.6490226032640336</c:v>
                </c:pt>
                <c:pt idx="14">
                  <c:v>0.62486825669653312</c:v>
                </c:pt>
                <c:pt idx="15">
                  <c:v>0.64785931228167182</c:v>
                </c:pt>
                <c:pt idx="16">
                  <c:v>0.60983570900965667</c:v>
                </c:pt>
                <c:pt idx="17">
                  <c:v>0.60180374163328998</c:v>
                </c:pt>
                <c:pt idx="18">
                  <c:v>0.55773786187831498</c:v>
                </c:pt>
                <c:pt idx="19">
                  <c:v>0.56615648156497111</c:v>
                </c:pt>
                <c:pt idx="20">
                  <c:v>0.54876251816263022</c:v>
                </c:pt>
                <c:pt idx="21">
                  <c:v>0.52202695542388655</c:v>
                </c:pt>
                <c:pt idx="22">
                  <c:v>0.47580113695536153</c:v>
                </c:pt>
                <c:pt idx="23">
                  <c:v>0.44733443182632193</c:v>
                </c:pt>
                <c:pt idx="24">
                  <c:v>0.41825632601484752</c:v>
                </c:pt>
                <c:pt idx="25">
                  <c:v>0.40582588726508007</c:v>
                </c:pt>
                <c:pt idx="26">
                  <c:v>0.40065293539433355</c:v>
                </c:pt>
                <c:pt idx="27">
                  <c:v>0.41388245740189089</c:v>
                </c:pt>
                <c:pt idx="28">
                  <c:v>0.39972040369266415</c:v>
                </c:pt>
                <c:pt idx="29">
                  <c:v>0.40304023871877326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Graphs!$P$3</c:f>
              <c:strCache>
                <c:ptCount val="1"/>
                <c:pt idx="0">
                  <c:v>HPNEXFemales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Graphs!$A$4:$A$33</c:f>
              <c:strCache>
                <c:ptCount val="30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</c:strCache>
            </c:strRef>
          </c:cat>
          <c:val>
            <c:numRef>
              <c:f>Graphs!$P$4:$P$33</c:f>
              <c:numCache>
                <c:formatCode>General</c:formatCode>
                <c:ptCount val="30"/>
                <c:pt idx="0">
                  <c:v>0.64823231481361865</c:v>
                </c:pt>
                <c:pt idx="1">
                  <c:v>0.63522799898560389</c:v>
                </c:pt>
                <c:pt idx="2">
                  <c:v>0.6229264341703713</c:v>
                </c:pt>
                <c:pt idx="3">
                  <c:v>0.61249747188426729</c:v>
                </c:pt>
                <c:pt idx="4">
                  <c:v>0.60492343372306911</c:v>
                </c:pt>
                <c:pt idx="5">
                  <c:v>0.60064484900193993</c:v>
                </c:pt>
                <c:pt idx="6">
                  <c:v>0.59872702367573161</c:v>
                </c:pt>
                <c:pt idx="7">
                  <c:v>0.59833129924041684</c:v>
                </c:pt>
                <c:pt idx="8">
                  <c:v>0.59901886689421668</c:v>
                </c:pt>
                <c:pt idx="9">
                  <c:v>0.59940878214471638</c:v>
                </c:pt>
                <c:pt idx="10">
                  <c:v>0.5978722702340995</c:v>
                </c:pt>
                <c:pt idx="11">
                  <c:v>0.59387955091885258</c:v>
                </c:pt>
                <c:pt idx="12">
                  <c:v>0.58690700568101051</c:v>
                </c:pt>
                <c:pt idx="13">
                  <c:v>0.57738046091099982</c:v>
                </c:pt>
                <c:pt idx="14">
                  <c:v>0.56663393976549259</c:v>
                </c:pt>
                <c:pt idx="15">
                  <c:v>0.55605334469700318</c:v>
                </c:pt>
                <c:pt idx="16">
                  <c:v>0.54620034308559939</c:v>
                </c:pt>
                <c:pt idx="17">
                  <c:v>0.53761151779262573</c:v>
                </c:pt>
                <c:pt idx="18">
                  <c:v>0.52962367449800452</c:v>
                </c:pt>
                <c:pt idx="19">
                  <c:v>0.52174232351391037</c:v>
                </c:pt>
                <c:pt idx="20">
                  <c:v>0.51345444928266071</c:v>
                </c:pt>
                <c:pt idx="21">
                  <c:v>0.50446713460141235</c:v>
                </c:pt>
                <c:pt idx="22">
                  <c:v>0.49528563662996672</c:v>
                </c:pt>
                <c:pt idx="23">
                  <c:v>0.48616838960347719</c:v>
                </c:pt>
                <c:pt idx="24">
                  <c:v>0.4770082314020257</c:v>
                </c:pt>
                <c:pt idx="25">
                  <c:v>0.46835539330807213</c:v>
                </c:pt>
                <c:pt idx="26">
                  <c:v>0.46048153410909765</c:v>
                </c:pt>
                <c:pt idx="27">
                  <c:v>0.45350410795222817</c:v>
                </c:pt>
                <c:pt idx="28">
                  <c:v>0.44721080687504922</c:v>
                </c:pt>
                <c:pt idx="29">
                  <c:v>0.44130898693851278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Graphs!$Q$3</c:f>
              <c:strCache>
                <c:ptCount val="1"/>
                <c:pt idx="0">
                  <c:v>HPNEXMales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Graphs!$A$4:$A$33</c:f>
              <c:strCache>
                <c:ptCount val="30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</c:strCache>
            </c:strRef>
          </c:cat>
          <c:val>
            <c:numRef>
              <c:f>Graphs!$Q$4:$Q$33</c:f>
              <c:numCache>
                <c:formatCode>General</c:formatCode>
                <c:ptCount val="30"/>
                <c:pt idx="0">
                  <c:v>0.74358206202980948</c:v>
                </c:pt>
                <c:pt idx="1">
                  <c:v>0.73511853779285707</c:v>
                </c:pt>
                <c:pt idx="2">
                  <c:v>0.7266394677380773</c:v>
                </c:pt>
                <c:pt idx="3">
                  <c:v>0.71842121209120235</c:v>
                </c:pt>
                <c:pt idx="4">
                  <c:v>0.71048599201025142</c:v>
                </c:pt>
                <c:pt idx="5">
                  <c:v>0.70303061280492762</c:v>
                </c:pt>
                <c:pt idx="6">
                  <c:v>0.69637306045327718</c:v>
                </c:pt>
                <c:pt idx="7">
                  <c:v>0.69060434754331546</c:v>
                </c:pt>
                <c:pt idx="8">
                  <c:v>0.68543809181414339</c:v>
                </c:pt>
                <c:pt idx="9">
                  <c:v>0.68037351204704699</c:v>
                </c:pt>
                <c:pt idx="10">
                  <c:v>0.67453855087997172</c:v>
                </c:pt>
                <c:pt idx="11">
                  <c:v>0.66755805307920713</c:v>
                </c:pt>
                <c:pt idx="12">
                  <c:v>0.65921023374739285</c:v>
                </c:pt>
                <c:pt idx="13">
                  <c:v>0.64920750764017376</c:v>
                </c:pt>
                <c:pt idx="14">
                  <c:v>0.63750492952531379</c:v>
                </c:pt>
                <c:pt idx="15">
                  <c:v>0.62405385608305386</c:v>
                </c:pt>
                <c:pt idx="16">
                  <c:v>0.6085529105370594</c:v>
                </c:pt>
                <c:pt idx="17">
                  <c:v>0.59117682523496806</c:v>
                </c:pt>
                <c:pt idx="18">
                  <c:v>0.57212598849386909</c:v>
                </c:pt>
                <c:pt idx="19">
                  <c:v>0.55181332695881846</c:v>
                </c:pt>
                <c:pt idx="20">
                  <c:v>0.53036400474256118</c:v>
                </c:pt>
                <c:pt idx="21">
                  <c:v>0.50819004904996545</c:v>
                </c:pt>
                <c:pt idx="22">
                  <c:v>0.4860714573543008</c:v>
                </c:pt>
                <c:pt idx="23">
                  <c:v>0.46506496525631508</c:v>
                </c:pt>
                <c:pt idx="24">
                  <c:v>0.44602190194877706</c:v>
                </c:pt>
                <c:pt idx="25">
                  <c:v>0.42943898595585595</c:v>
                </c:pt>
                <c:pt idx="26">
                  <c:v>0.41525762428304225</c:v>
                </c:pt>
                <c:pt idx="27">
                  <c:v>0.40294696196201091</c:v>
                </c:pt>
                <c:pt idx="28">
                  <c:v>0.39168405024666264</c:v>
                </c:pt>
                <c:pt idx="29">
                  <c:v>0.38086465029969585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441088"/>
        <c:axId val="246442624"/>
      </c:lineChart>
      <c:catAx>
        <c:axId val="246441088"/>
        <c:scaling>
          <c:orientation val="minMax"/>
        </c:scaling>
        <c:delete val="0"/>
        <c:axPos val="b"/>
        <c:majorTickMark val="out"/>
        <c:minorTickMark val="none"/>
        <c:tickLblPos val="nextTo"/>
        <c:crossAx val="246442624"/>
        <c:crosses val="autoZero"/>
        <c:auto val="1"/>
        <c:lblAlgn val="ctr"/>
        <c:lblOffset val="100"/>
        <c:tickLblSkip val="5"/>
        <c:tickMarkSkip val="2"/>
        <c:noMultiLvlLbl val="0"/>
      </c:catAx>
      <c:valAx>
        <c:axId val="246442624"/>
        <c:scaling>
          <c:orientation val="minMax"/>
          <c:max val="0.8"/>
          <c:min val="0.30000000000000004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246441088"/>
        <c:crosses val="autoZero"/>
        <c:crossBetween val="between"/>
        <c:majorUnit val="0.1"/>
        <c:minorUnit val="8.0000000000000019E-3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19143793466495"/>
          <c:y val="5.0925925925925923E-2"/>
          <c:w val="0.81870189955069173"/>
          <c:h val="0.83929753572470112"/>
        </c:manualLayout>
      </c:layout>
      <c:lineChart>
        <c:grouping val="standard"/>
        <c:varyColors val="0"/>
        <c:ser>
          <c:idx val="0"/>
          <c:order val="0"/>
          <c:tx>
            <c:strRef>
              <c:f>Graphs!$R$3</c:f>
              <c:strCache>
                <c:ptCount val="1"/>
                <c:pt idx="0">
                  <c:v>NEXFemales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Graphs!$A$4:$A$33</c:f>
              <c:strCache>
                <c:ptCount val="30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</c:strCache>
            </c:strRef>
          </c:cat>
          <c:val>
            <c:numRef>
              <c:f>Graphs!$R$4:$R$33</c:f>
              <c:numCache>
                <c:formatCode>General</c:formatCode>
                <c:ptCount val="30"/>
                <c:pt idx="0">
                  <c:v>0.76384233783217992</c:v>
                </c:pt>
                <c:pt idx="1">
                  <c:v>0.7755677956796323</c:v>
                </c:pt>
                <c:pt idx="2">
                  <c:v>0.73453190011641012</c:v>
                </c:pt>
                <c:pt idx="3">
                  <c:v>0.7389270102443104</c:v>
                </c:pt>
                <c:pt idx="4">
                  <c:v>0.63717700801444677</c:v>
                </c:pt>
                <c:pt idx="5">
                  <c:v>0.69822655656501453</c:v>
                </c:pt>
                <c:pt idx="6">
                  <c:v>0.75056987699698041</c:v>
                </c:pt>
                <c:pt idx="7">
                  <c:v>0.73336917830655124</c:v>
                </c:pt>
                <c:pt idx="8">
                  <c:v>0.76307161967512571</c:v>
                </c:pt>
                <c:pt idx="9">
                  <c:v>0.79431471641165352</c:v>
                </c:pt>
                <c:pt idx="10">
                  <c:v>0.75677870583386875</c:v>
                </c:pt>
                <c:pt idx="11">
                  <c:v>0.73136347756867626</c:v>
                </c:pt>
                <c:pt idx="12">
                  <c:v>0.73728027135997398</c:v>
                </c:pt>
                <c:pt idx="13">
                  <c:v>0.72645940607812687</c:v>
                </c:pt>
                <c:pt idx="14">
                  <c:v>0.66045695210889055</c:v>
                </c:pt>
                <c:pt idx="15">
                  <c:v>0.74601852483825648</c:v>
                </c:pt>
                <c:pt idx="16">
                  <c:v>0.74021566627048396</c:v>
                </c:pt>
                <c:pt idx="17">
                  <c:v>0.76330367509113084</c:v>
                </c:pt>
                <c:pt idx="18">
                  <c:v>0.75368197581033169</c:v>
                </c:pt>
                <c:pt idx="19">
                  <c:v>0.79914897223471071</c:v>
                </c:pt>
                <c:pt idx="20">
                  <c:v>0.79179866724572601</c:v>
                </c:pt>
                <c:pt idx="21">
                  <c:v>0.808174023803515</c:v>
                </c:pt>
                <c:pt idx="22">
                  <c:v>0.79744769841916363</c:v>
                </c:pt>
                <c:pt idx="23">
                  <c:v>0.75682403542871324</c:v>
                </c:pt>
                <c:pt idx="24">
                  <c:v>0.77264923189641377</c:v>
                </c:pt>
                <c:pt idx="25">
                  <c:v>0.75201988905377848</c:v>
                </c:pt>
                <c:pt idx="26">
                  <c:v>0.78668853783722392</c:v>
                </c:pt>
                <c:pt idx="27">
                  <c:v>0.76818795142990237</c:v>
                </c:pt>
                <c:pt idx="28">
                  <c:v>0.78147367256729017</c:v>
                </c:pt>
                <c:pt idx="29">
                  <c:v>0.78982990631976535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Graphs!$S$3</c:f>
              <c:strCache>
                <c:ptCount val="1"/>
                <c:pt idx="0">
                  <c:v>NEXMales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Graphs!$A$4:$A$33</c:f>
              <c:strCache>
                <c:ptCount val="30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</c:strCache>
            </c:strRef>
          </c:cat>
          <c:val>
            <c:numRef>
              <c:f>Graphs!$S$4:$S$33</c:f>
              <c:numCache>
                <c:formatCode>General</c:formatCode>
                <c:ptCount val="30"/>
                <c:pt idx="0">
                  <c:v>0.65694296117026663</c:v>
                </c:pt>
                <c:pt idx="1">
                  <c:v>0.61134570471639882</c:v>
                </c:pt>
                <c:pt idx="2">
                  <c:v>0.6624033458820775</c:v>
                </c:pt>
                <c:pt idx="3">
                  <c:v>0.61955183959632443</c:v>
                </c:pt>
                <c:pt idx="4">
                  <c:v>0.55817374573685163</c:v>
                </c:pt>
                <c:pt idx="5">
                  <c:v>0.57254643496936519</c:v>
                </c:pt>
                <c:pt idx="6">
                  <c:v>0.54225499267012589</c:v>
                </c:pt>
                <c:pt idx="7">
                  <c:v>0.58845244379995409</c:v>
                </c:pt>
                <c:pt idx="8">
                  <c:v>0.60822050256993099</c:v>
                </c:pt>
                <c:pt idx="9">
                  <c:v>0.60216856478994241</c:v>
                </c:pt>
                <c:pt idx="10">
                  <c:v>0.62878403043741149</c:v>
                </c:pt>
                <c:pt idx="11">
                  <c:v>0.60020068984479424</c:v>
                </c:pt>
                <c:pt idx="12">
                  <c:v>0.60832568701206813</c:v>
                </c:pt>
                <c:pt idx="13">
                  <c:v>0.64892971967116719</c:v>
                </c:pt>
                <c:pt idx="14">
                  <c:v>0.55447935733700326</c:v>
                </c:pt>
                <c:pt idx="15">
                  <c:v>0.63832787480073061</c:v>
                </c:pt>
                <c:pt idx="16">
                  <c:v>0.6694321547621862</c:v>
                </c:pt>
                <c:pt idx="17">
                  <c:v>0.63306835547768059</c:v>
                </c:pt>
                <c:pt idx="18">
                  <c:v>0.66742581406734147</c:v>
                </c:pt>
                <c:pt idx="19">
                  <c:v>0.6875777786319428</c:v>
                </c:pt>
                <c:pt idx="20">
                  <c:v>0.69760171806183335</c:v>
                </c:pt>
                <c:pt idx="21">
                  <c:v>0.70545845194403589</c:v>
                </c:pt>
                <c:pt idx="22">
                  <c:v>0.68764033489090037</c:v>
                </c:pt>
                <c:pt idx="23">
                  <c:v>0.68568537248709993</c:v>
                </c:pt>
                <c:pt idx="24">
                  <c:v>0.65079375859728827</c:v>
                </c:pt>
                <c:pt idx="25">
                  <c:v>0.66116350618845976</c:v>
                </c:pt>
                <c:pt idx="26">
                  <c:v>0.67144779289046452</c:v>
                </c:pt>
                <c:pt idx="27">
                  <c:v>0.69781202750401938</c:v>
                </c:pt>
                <c:pt idx="28">
                  <c:v>0.69927592067087074</c:v>
                </c:pt>
                <c:pt idx="29">
                  <c:v>0.71064033645477864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Graphs!$T$3</c:f>
              <c:strCache>
                <c:ptCount val="1"/>
                <c:pt idx="0">
                  <c:v>HPNEXFemales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Graphs!$A$4:$A$33</c:f>
              <c:strCache>
                <c:ptCount val="30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</c:strCache>
            </c:strRef>
          </c:cat>
          <c:val>
            <c:numRef>
              <c:f>Graphs!$T$4:$T$33</c:f>
              <c:numCache>
                <c:formatCode>General</c:formatCode>
                <c:ptCount val="30"/>
                <c:pt idx="0">
                  <c:v>0.75011105303684578</c:v>
                </c:pt>
                <c:pt idx="1">
                  <c:v>0.74338245163004713</c:v>
                </c:pt>
                <c:pt idx="2">
                  <c:v>0.73692847591915522</c:v>
                </c:pt>
                <c:pt idx="3">
                  <c:v>0.73166745848106873</c:v>
                </c:pt>
                <c:pt idx="4">
                  <c:v>0.728469800376631</c:v>
                </c:pt>
                <c:pt idx="5">
                  <c:v>0.72835109370195106</c:v>
                </c:pt>
                <c:pt idx="6">
                  <c:v>0.73050107470589398</c:v>
                </c:pt>
                <c:pt idx="7">
                  <c:v>0.73350698889458577</c:v>
                </c:pt>
                <c:pt idx="8">
                  <c:v>0.73635745781997453</c:v>
                </c:pt>
                <c:pt idx="9">
                  <c:v>0.73803834682224767</c:v>
                </c:pt>
                <c:pt idx="10">
                  <c:v>0.73806980447869552</c:v>
                </c:pt>
                <c:pt idx="11">
                  <c:v>0.73709750675839658</c:v>
                </c:pt>
                <c:pt idx="12">
                  <c:v>0.73614130765753283</c:v>
                </c:pt>
                <c:pt idx="13">
                  <c:v>0.73610638058849176</c:v>
                </c:pt>
                <c:pt idx="14">
                  <c:v>0.7379206782377099</c:v>
                </c:pt>
                <c:pt idx="15">
                  <c:v>0.74231921380141641</c:v>
                </c:pt>
                <c:pt idx="16">
                  <c:v>0.74848772595326429</c:v>
                </c:pt>
                <c:pt idx="17">
                  <c:v>0.75568593958764307</c:v>
                </c:pt>
                <c:pt idx="18">
                  <c:v>0.76300813840528692</c:v>
                </c:pt>
                <c:pt idx="19">
                  <c:v>0.76970096081699935</c:v>
                </c:pt>
                <c:pt idx="20">
                  <c:v>0.77482452198168528</c:v>
                </c:pt>
                <c:pt idx="21">
                  <c:v>0.77802789728660382</c:v>
                </c:pt>
                <c:pt idx="22">
                  <c:v>0.77929964502429494</c:v>
                </c:pt>
                <c:pt idx="23">
                  <c:v>0.77923124601763649</c:v>
                </c:pt>
                <c:pt idx="24">
                  <c:v>0.77877714215740335</c:v>
                </c:pt>
                <c:pt idx="25">
                  <c:v>0.77844363112259218</c:v>
                </c:pt>
                <c:pt idx="26">
                  <c:v>0.77861445238698013</c:v>
                </c:pt>
                <c:pt idx="27">
                  <c:v>0.77914487058296789</c:v>
                </c:pt>
                <c:pt idx="28">
                  <c:v>0.7800516320519606</c:v>
                </c:pt>
                <c:pt idx="29">
                  <c:v>0.78113234475230264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Graphs!$U$3</c:f>
              <c:strCache>
                <c:ptCount val="1"/>
                <c:pt idx="0">
                  <c:v>HPNEXMales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Graphs!$A$4:$A$33</c:f>
              <c:strCache>
                <c:ptCount val="30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</c:strCache>
            </c:strRef>
          </c:cat>
          <c:val>
            <c:numRef>
              <c:f>Graphs!$U$4:$U$33</c:f>
              <c:numCache>
                <c:formatCode>General</c:formatCode>
                <c:ptCount val="30"/>
                <c:pt idx="0">
                  <c:v>0.63809398506259907</c:v>
                </c:pt>
                <c:pt idx="1">
                  <c:v>0.62714097698349103</c:v>
                </c:pt>
                <c:pt idx="2">
                  <c:v>0.61656494842653653</c:v>
                </c:pt>
                <c:pt idx="3">
                  <c:v>0.60642697346854724</c:v>
                </c:pt>
                <c:pt idx="4">
                  <c:v>0.59770489413544525</c:v>
                </c:pt>
                <c:pt idx="5">
                  <c:v>0.5916390497757088</c:v>
                </c:pt>
                <c:pt idx="6">
                  <c:v>0.58867915676984439</c:v>
                </c:pt>
                <c:pt idx="7">
                  <c:v>0.58889307920223155</c:v>
                </c:pt>
                <c:pt idx="8">
                  <c:v>0.59142019787525557</c:v>
                </c:pt>
                <c:pt idx="9">
                  <c:v>0.5953910808832561</c:v>
                </c:pt>
                <c:pt idx="10">
                  <c:v>0.60027230241446627</c:v>
                </c:pt>
                <c:pt idx="11">
                  <c:v>0.60566598633525315</c:v>
                </c:pt>
                <c:pt idx="12">
                  <c:v>0.61174449107244233</c:v>
                </c:pt>
                <c:pt idx="13">
                  <c:v>0.61857086912305059</c:v>
                </c:pt>
                <c:pt idx="14">
                  <c:v>0.62613979690288712</c:v>
                </c:pt>
                <c:pt idx="15">
                  <c:v>0.63505312783872347</c:v>
                </c:pt>
                <c:pt idx="16">
                  <c:v>0.64447950656601372</c:v>
                </c:pt>
                <c:pt idx="17">
                  <c:v>0.65365307265945183</c:v>
                </c:pt>
                <c:pt idx="18">
                  <c:v>0.66230701865765518</c:v>
                </c:pt>
                <c:pt idx="19">
                  <c:v>0.66976284275560583</c:v>
                </c:pt>
                <c:pt idx="20">
                  <c:v>0.67544441905647967</c:v>
                </c:pt>
                <c:pt idx="21">
                  <c:v>0.67913192038097925</c:v>
                </c:pt>
                <c:pt idx="22">
                  <c:v>0.6810486655299145</c:v>
                </c:pt>
                <c:pt idx="23">
                  <c:v>0.68194450393535599</c:v>
                </c:pt>
                <c:pt idx="24">
                  <c:v>0.68270111841659409</c:v>
                </c:pt>
                <c:pt idx="25">
                  <c:v>0.6842750091639539</c:v>
                </c:pt>
                <c:pt idx="26">
                  <c:v>0.68698452917137476</c:v>
                </c:pt>
                <c:pt idx="27">
                  <c:v>0.69068580137328583</c:v>
                </c:pt>
                <c:pt idx="28">
                  <c:v>0.69492421397849791</c:v>
                </c:pt>
                <c:pt idx="29">
                  <c:v>0.69938767971843674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499200"/>
        <c:axId val="246500736"/>
      </c:lineChart>
      <c:catAx>
        <c:axId val="246499200"/>
        <c:scaling>
          <c:orientation val="minMax"/>
        </c:scaling>
        <c:delete val="0"/>
        <c:axPos val="b"/>
        <c:majorTickMark val="out"/>
        <c:minorTickMark val="none"/>
        <c:tickLblPos val="nextTo"/>
        <c:crossAx val="246500736"/>
        <c:crosses val="autoZero"/>
        <c:auto val="1"/>
        <c:lblAlgn val="ctr"/>
        <c:lblOffset val="100"/>
        <c:tickLblSkip val="5"/>
        <c:tickMarkSkip val="2"/>
        <c:noMultiLvlLbl val="0"/>
      </c:catAx>
      <c:valAx>
        <c:axId val="246500736"/>
        <c:scaling>
          <c:orientation val="minMax"/>
          <c:max val="0.9"/>
          <c:min val="0.5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246499200"/>
        <c:crosses val="autoZero"/>
        <c:crossBetween val="between"/>
        <c:majorUnit val="0.1"/>
        <c:minorUnit val="8.0000000000000019E-3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266699</xdr:colOff>
      <xdr:row>36</xdr:row>
      <xdr:rowOff>9525</xdr:rowOff>
    </xdr:from>
    <xdr:to>
      <xdr:col>4</xdr:col>
      <xdr:colOff>510299</xdr:colOff>
      <xdr:row>49</xdr:row>
      <xdr:rowOff>64500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390524</xdr:colOff>
      <xdr:row>36</xdr:row>
      <xdr:rowOff>0</xdr:rowOff>
    </xdr:from>
    <xdr:to>
      <xdr:col>10</xdr:col>
      <xdr:colOff>24524</xdr:colOff>
      <xdr:row>49</xdr:row>
      <xdr:rowOff>54975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609599</xdr:colOff>
      <xdr:row>36</xdr:row>
      <xdr:rowOff>0</xdr:rowOff>
    </xdr:from>
    <xdr:to>
      <xdr:col>15</xdr:col>
      <xdr:colOff>243599</xdr:colOff>
      <xdr:row>49</xdr:row>
      <xdr:rowOff>54975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54</xdr:row>
      <xdr:rowOff>0</xdr:rowOff>
    </xdr:from>
    <xdr:to>
      <xdr:col>4</xdr:col>
      <xdr:colOff>243600</xdr:colOff>
      <xdr:row>67</xdr:row>
      <xdr:rowOff>54975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609599</xdr:colOff>
      <xdr:row>53</xdr:row>
      <xdr:rowOff>0</xdr:rowOff>
    </xdr:from>
    <xdr:to>
      <xdr:col>10</xdr:col>
      <xdr:colOff>243599</xdr:colOff>
      <xdr:row>66</xdr:row>
      <xdr:rowOff>54975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0.74628</cdr:x>
      <cdr:y>0.0625</cdr:y>
    </cdr:from>
    <cdr:to>
      <cdr:x>0.88187</cdr:x>
      <cdr:y>0.18056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97425" y="151209"/>
          <a:ext cx="362918" cy="2856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45-49</a:t>
          </a:r>
        </a:p>
      </cdr:txBody>
    </cdr:sp>
  </cdr:relSizeAnchor>
  <cdr:relSizeAnchor xmlns:cdr="http://schemas.openxmlformats.org/drawingml/2006/chartDrawing">
    <cdr:from>
      <cdr:x>0.14446</cdr:x>
      <cdr:y>0.71526</cdr:y>
    </cdr:from>
    <cdr:to>
      <cdr:x>0.28005</cdr:x>
      <cdr:y>0.83332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86641" y="1730463"/>
          <a:ext cx="362919" cy="2856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0.22194</cdr:x>
      <cdr:y>0.22617</cdr:y>
    </cdr:from>
    <cdr:to>
      <cdr:x>0.41027</cdr:x>
      <cdr:y>0.34422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94039" y="547180"/>
          <a:ext cx="504054" cy="2856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0.72477</cdr:x>
      <cdr:y>0.06297</cdr:y>
    </cdr:from>
    <cdr:to>
      <cdr:x>0.92511</cdr:x>
      <cdr:y>0.18103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43835" y="136015"/>
          <a:ext cx="537311" cy="2550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50-54</a:t>
          </a:r>
        </a:p>
      </cdr:txBody>
    </cdr:sp>
  </cdr:relSizeAnchor>
  <cdr:relSizeAnchor xmlns:cdr="http://schemas.openxmlformats.org/drawingml/2006/chartDrawing">
    <cdr:from>
      <cdr:x>0.40424</cdr:x>
      <cdr:y>0.66802</cdr:y>
    </cdr:from>
    <cdr:to>
      <cdr:x>0.53984</cdr:x>
      <cdr:y>0.78607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081966" y="1616163"/>
          <a:ext cx="362919" cy="2856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0.25753</cdr:x>
      <cdr:y>0.16318</cdr:y>
    </cdr:from>
    <cdr:to>
      <cdr:x>0.44586</cdr:x>
      <cdr:y>0.28123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689278" y="394784"/>
          <a:ext cx="504070" cy="2856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0.73187</cdr:x>
      <cdr:y>0.05415</cdr:y>
    </cdr:from>
    <cdr:to>
      <cdr:x>0.93221</cdr:x>
      <cdr:y>0.17221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62885" y="116965"/>
          <a:ext cx="537311" cy="2550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55-59</a:t>
          </a:r>
        </a:p>
      </cdr:txBody>
    </cdr:sp>
  </cdr:relSizeAnchor>
  <cdr:relSizeAnchor xmlns:cdr="http://schemas.openxmlformats.org/drawingml/2006/chartDrawing">
    <cdr:from>
      <cdr:x>0.52524</cdr:x>
      <cdr:y>0.57353</cdr:y>
    </cdr:from>
    <cdr:to>
      <cdr:x>0.66084</cdr:x>
      <cdr:y>0.69158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405808" y="1387574"/>
          <a:ext cx="362937" cy="2856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0.62052</cdr:x>
      <cdr:y>0.20649</cdr:y>
    </cdr:from>
    <cdr:to>
      <cdr:x>0.80885</cdr:x>
      <cdr:y>0.32454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1660835" y="499565"/>
          <a:ext cx="504070" cy="2856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0.72841</cdr:x>
      <cdr:y>0.0532</cdr:y>
    </cdr:from>
    <cdr:to>
      <cdr:x>0.92875</cdr:x>
      <cdr:y>0.17126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53604" y="114914"/>
          <a:ext cx="537312" cy="2550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60-64</a:t>
          </a:r>
        </a:p>
      </cdr:txBody>
    </cdr:sp>
  </cdr:relSizeAnchor>
  <cdr:relSizeAnchor xmlns:cdr="http://schemas.openxmlformats.org/drawingml/2006/chartDrawing">
    <cdr:from>
      <cdr:x>0.25833</cdr:x>
      <cdr:y>0.05384</cdr:y>
    </cdr:from>
    <cdr:to>
      <cdr:x>0.39393</cdr:x>
      <cdr:y>0.17189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691433" y="130265"/>
          <a:ext cx="362937" cy="2856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0.27532</cdr:x>
      <cdr:y>0.46633</cdr:y>
    </cdr:from>
    <cdr:to>
      <cdr:x>0.46365</cdr:x>
      <cdr:y>0.58438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736912" y="1128222"/>
          <a:ext cx="504070" cy="2856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0.72477</cdr:x>
      <cdr:y>0.05415</cdr:y>
    </cdr:from>
    <cdr:to>
      <cdr:x>0.92511</cdr:x>
      <cdr:y>0.17221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43835" y="116965"/>
          <a:ext cx="537311" cy="2550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65-69</a:t>
          </a:r>
        </a:p>
      </cdr:txBody>
    </cdr:sp>
  </cdr:relSizeAnchor>
  <cdr:relSizeAnchor xmlns:cdr="http://schemas.openxmlformats.org/drawingml/2006/chartDrawing">
    <cdr:from>
      <cdr:x>0.52523</cdr:x>
      <cdr:y>0.72707</cdr:y>
    </cdr:from>
    <cdr:to>
      <cdr:x>0.66083</cdr:x>
      <cdr:y>0.84512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405802" y="1759033"/>
          <a:ext cx="362936" cy="2856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0.48885</cdr:x>
      <cdr:y>0.16319</cdr:y>
    </cdr:from>
    <cdr:to>
      <cdr:x>0.67718</cdr:x>
      <cdr:y>0.28124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1308424" y="394803"/>
          <a:ext cx="504070" cy="2856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31"/>
  <sheetViews>
    <sheetView topLeftCell="F1" workbookViewId="0">
      <selection activeCell="B1" sqref="B1:U1048576"/>
    </sheetView>
  </sheetViews>
  <sheetFormatPr defaultRowHeight="12.75" x14ac:dyDescent="0.2"/>
  <cols>
    <col min="1" max="1" width="9.140625" style="1"/>
    <col min="2" max="21" width="10.7109375" style="5" customWidth="1"/>
    <col min="22" max="16384" width="9.140625" style="1"/>
  </cols>
  <sheetData>
    <row r="1" spans="1:21" x14ac:dyDescent="0.2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</row>
    <row r="2" spans="1:21" x14ac:dyDescent="0.2">
      <c r="A2" s="1">
        <v>1984</v>
      </c>
      <c r="B2" s="5">
        <v>0.12455358936411143</v>
      </c>
      <c r="C2" s="5">
        <v>4.4719779105908075E-2</v>
      </c>
      <c r="D2" s="5">
        <v>0.3135117960811914</v>
      </c>
      <c r="E2" s="5">
        <v>0.12156980382378224</v>
      </c>
      <c r="F2" s="5">
        <v>0.59337162265740107</v>
      </c>
      <c r="G2" s="5">
        <v>0.45994447244873082</v>
      </c>
      <c r="H2" s="5">
        <v>0.6833698654527256</v>
      </c>
      <c r="I2" s="5">
        <v>0.74280477113843391</v>
      </c>
      <c r="J2" s="5">
        <v>0.76384233783217992</v>
      </c>
      <c r="K2" s="5">
        <v>0.65694296117026663</v>
      </c>
      <c r="L2" s="5">
        <v>0.14821185448508389</v>
      </c>
      <c r="M2" s="5">
        <v>5.2813694995968816E-2</v>
      </c>
      <c r="N2" s="5">
        <v>0.32262163250234271</v>
      </c>
      <c r="O2" s="5">
        <v>0.13107786783784331</v>
      </c>
      <c r="P2" s="5">
        <v>0.58591626919519435</v>
      </c>
      <c r="Q2" s="5">
        <v>0.46857643961111917</v>
      </c>
      <c r="R2" s="5">
        <v>0.64823231481361865</v>
      </c>
      <c r="S2" s="5">
        <v>0.74358206202980948</v>
      </c>
      <c r="T2" s="5">
        <v>0.75011105303684578</v>
      </c>
      <c r="U2" s="5">
        <v>0.63809398506259907</v>
      </c>
    </row>
    <row r="3" spans="1:21" x14ac:dyDescent="0.2">
      <c r="A3" s="1">
        <f>A2+1</f>
        <v>1985</v>
      </c>
      <c r="B3" s="5">
        <v>0.16887829355263839</v>
      </c>
      <c r="C3" s="5">
        <v>5.7598967641121823E-2</v>
      </c>
      <c r="D3" s="5">
        <v>0.33111069483982236</v>
      </c>
      <c r="E3" s="5">
        <v>0.14608284774801072</v>
      </c>
      <c r="F3" s="5">
        <v>0.56922517921767768</v>
      </c>
      <c r="G3" s="5">
        <v>0.47079556757009489</v>
      </c>
      <c r="H3" s="5">
        <v>0.65858302416379444</v>
      </c>
      <c r="I3" s="5">
        <v>0.74971383997083285</v>
      </c>
      <c r="J3" s="5">
        <v>0.7755677956796323</v>
      </c>
      <c r="K3" s="5">
        <v>0.61134570471639882</v>
      </c>
      <c r="L3" s="5">
        <v>0.13690567663199699</v>
      </c>
      <c r="M3" s="5">
        <v>5.480329929140916E-2</v>
      </c>
      <c r="N3" s="5">
        <v>0.31240550553308521</v>
      </c>
      <c r="O3" s="5">
        <v>0.13561191569942893</v>
      </c>
      <c r="P3" s="5">
        <v>0.57208533573817821</v>
      </c>
      <c r="Q3" s="5">
        <v>0.45211325441629691</v>
      </c>
      <c r="R3" s="5">
        <v>0.63522799898560389</v>
      </c>
      <c r="S3" s="5">
        <v>0.73511853779285707</v>
      </c>
      <c r="T3" s="5">
        <v>0.74338245163004713</v>
      </c>
      <c r="U3" s="5">
        <v>0.62714097698349103</v>
      </c>
    </row>
    <row r="4" spans="1:21" x14ac:dyDescent="0.2">
      <c r="A4" s="1">
        <f t="shared" ref="A4:A31" si="0">A3+1</f>
        <v>1986</v>
      </c>
      <c r="B4" s="5">
        <v>0.15994824295386778</v>
      </c>
      <c r="C4" s="5">
        <v>5.9273213806336544E-2</v>
      </c>
      <c r="D4" s="5">
        <v>0.31876857309254969</v>
      </c>
      <c r="E4" s="5">
        <v>0.12877873813380014</v>
      </c>
      <c r="F4" s="5">
        <v>0.59113955473632029</v>
      </c>
      <c r="G4" s="5">
        <v>0.45746143485213531</v>
      </c>
      <c r="H4" s="5">
        <v>0.61354993814195169</v>
      </c>
      <c r="I4" s="5">
        <v>0.71393251435243144</v>
      </c>
      <c r="J4" s="5">
        <v>0.73453190011641012</v>
      </c>
      <c r="K4" s="5">
        <v>0.6624033458820775</v>
      </c>
      <c r="L4" s="5">
        <v>0.12512633347649066</v>
      </c>
      <c r="M4" s="5">
        <v>5.6631025269048306E-2</v>
      </c>
      <c r="N4" s="5">
        <v>0.3020071818354047</v>
      </c>
      <c r="O4" s="5">
        <v>0.13995580228073334</v>
      </c>
      <c r="P4" s="5">
        <v>0.55840350935040639</v>
      </c>
      <c r="Q4" s="5">
        <v>0.43547742987822696</v>
      </c>
      <c r="R4" s="5">
        <v>0.6229264341703713</v>
      </c>
      <c r="S4" s="5">
        <v>0.7266394677380773</v>
      </c>
      <c r="T4" s="5">
        <v>0.73692847591915522</v>
      </c>
      <c r="U4" s="5">
        <v>0.61656494842653653</v>
      </c>
    </row>
    <row r="5" spans="1:21" x14ac:dyDescent="0.2">
      <c r="A5" s="1">
        <f t="shared" si="0"/>
        <v>1987</v>
      </c>
      <c r="B5" s="5">
        <v>0.12089736457524047</v>
      </c>
      <c r="C5" s="5">
        <v>5.3223150044963696E-2</v>
      </c>
      <c r="D5" s="5">
        <v>0.30730423169778598</v>
      </c>
      <c r="E5" s="5">
        <v>0.14095440796138248</v>
      </c>
      <c r="F5" s="5">
        <v>0.54836893387668506</v>
      </c>
      <c r="G5" s="5">
        <v>0.43537100834636577</v>
      </c>
      <c r="H5" s="5">
        <v>0.58540785785351879</v>
      </c>
      <c r="I5" s="5">
        <v>0.72715041967538663</v>
      </c>
      <c r="J5" s="5">
        <v>0.7389270102443104</v>
      </c>
      <c r="K5" s="5">
        <v>0.61955183959632443</v>
      </c>
      <c r="L5" s="5">
        <v>0.11304011205455833</v>
      </c>
      <c r="M5" s="5">
        <v>5.8190907978079305E-2</v>
      </c>
      <c r="N5" s="5">
        <v>0.29161856846701306</v>
      </c>
      <c r="O5" s="5">
        <v>0.14412878494244702</v>
      </c>
      <c r="P5" s="5">
        <v>0.54496269397071317</v>
      </c>
      <c r="Q5" s="5">
        <v>0.41886997291673761</v>
      </c>
      <c r="R5" s="5">
        <v>0.61249747188426729</v>
      </c>
      <c r="S5" s="5">
        <v>0.71842121209120235</v>
      </c>
      <c r="T5" s="5">
        <v>0.73166745848106873</v>
      </c>
      <c r="U5" s="5">
        <v>0.60642697346854724</v>
      </c>
    </row>
    <row r="6" spans="1:21" x14ac:dyDescent="0.2">
      <c r="A6" s="1">
        <f t="shared" si="0"/>
        <v>1988</v>
      </c>
      <c r="B6" s="5">
        <v>9.5553904952612734E-2</v>
      </c>
      <c r="C6" s="5">
        <v>7.3506603794783798E-2</v>
      </c>
      <c r="D6" s="5">
        <v>0.25088152222621896</v>
      </c>
      <c r="E6" s="5">
        <v>0.15219982755339212</v>
      </c>
      <c r="F6" s="5">
        <v>0.54534631977428139</v>
      </c>
      <c r="G6" s="5">
        <v>0.39794418333181314</v>
      </c>
      <c r="H6" s="5">
        <v>0.53616226570752157</v>
      </c>
      <c r="I6" s="5">
        <v>0.7165450254274075</v>
      </c>
      <c r="J6" s="5">
        <v>0.63717700801444677</v>
      </c>
      <c r="K6" s="5">
        <v>0.55817374573685163</v>
      </c>
      <c r="L6" s="5">
        <v>0.10150973759174091</v>
      </c>
      <c r="M6" s="5">
        <v>5.942982623844096E-2</v>
      </c>
      <c r="N6" s="5">
        <v>0.28176680031076495</v>
      </c>
      <c r="O6" s="5">
        <v>0.14792657976232168</v>
      </c>
      <c r="P6" s="5">
        <v>0.53250951444565087</v>
      </c>
      <c r="Q6" s="5">
        <v>0.40293157055113521</v>
      </c>
      <c r="R6" s="5">
        <v>0.60492343372306911</v>
      </c>
      <c r="S6" s="5">
        <v>0.71048599201025142</v>
      </c>
      <c r="T6" s="5">
        <v>0.728469800376631</v>
      </c>
      <c r="U6" s="5">
        <v>0.59770489413544525</v>
      </c>
    </row>
    <row r="7" spans="1:21" x14ac:dyDescent="0.2">
      <c r="A7" s="1">
        <f t="shared" si="0"/>
        <v>1989</v>
      </c>
      <c r="B7" s="5">
        <v>5.7355261197112206E-2</v>
      </c>
      <c r="C7" s="5">
        <v>6.7565427159393399E-2</v>
      </c>
      <c r="D7" s="5">
        <v>0.27554107397440752</v>
      </c>
      <c r="E7" s="5">
        <v>0.17463549590849103</v>
      </c>
      <c r="F7" s="5">
        <v>0.48695270656971801</v>
      </c>
      <c r="G7" s="5">
        <v>0.37622357136267093</v>
      </c>
      <c r="H7" s="5">
        <v>0.60544662605797406</v>
      </c>
      <c r="I7" s="5">
        <v>0.69168194330337329</v>
      </c>
      <c r="J7" s="5">
        <v>0.69822655656501453</v>
      </c>
      <c r="K7" s="5">
        <v>0.57254643496936519</v>
      </c>
      <c r="L7" s="5">
        <v>9.1555080363993013E-2</v>
      </c>
      <c r="M7" s="5">
        <v>6.019530371140977E-2</v>
      </c>
      <c r="N7" s="5">
        <v>0.27329272551413047</v>
      </c>
      <c r="O7" s="5">
        <v>0.15108141527848784</v>
      </c>
      <c r="P7" s="5">
        <v>0.52185872041989156</v>
      </c>
      <c r="Q7" s="5">
        <v>0.38863293050931896</v>
      </c>
      <c r="R7" s="5">
        <v>0.60064484900193993</v>
      </c>
      <c r="S7" s="5">
        <v>0.70303061280492762</v>
      </c>
      <c r="T7" s="5">
        <v>0.72835109370195106</v>
      </c>
      <c r="U7" s="5">
        <v>0.5916390497757088</v>
      </c>
    </row>
    <row r="8" spans="1:21" x14ac:dyDescent="0.2">
      <c r="A8" s="1">
        <f t="shared" si="0"/>
        <v>1990</v>
      </c>
      <c r="B8" s="5">
        <v>6.0274000060640764E-2</v>
      </c>
      <c r="C8" s="5">
        <v>5.7627590516827087E-2</v>
      </c>
      <c r="D8" s="5">
        <v>0.2720018759642302</v>
      </c>
      <c r="E8" s="5">
        <v>0.14851249370632724</v>
      </c>
      <c r="F8" s="5">
        <v>0.46597624882778466</v>
      </c>
      <c r="G8" s="5">
        <v>0.3505390029148947</v>
      </c>
      <c r="H8" s="5">
        <v>0.61871950878815885</v>
      </c>
      <c r="I8" s="5">
        <v>0.67750331800756747</v>
      </c>
      <c r="J8" s="5">
        <v>0.75056987699698041</v>
      </c>
      <c r="K8" s="5">
        <v>0.54225499267012589</v>
      </c>
      <c r="L8" s="5">
        <v>8.4076893994486715E-2</v>
      </c>
      <c r="M8" s="5">
        <v>6.0616399609389124E-2</v>
      </c>
      <c r="N8" s="5">
        <v>0.26641948666288895</v>
      </c>
      <c r="O8" s="5">
        <v>0.15341098498489744</v>
      </c>
      <c r="P8" s="5">
        <v>0.51408179764468009</v>
      </c>
      <c r="Q8" s="5">
        <v>0.37684501277480159</v>
      </c>
      <c r="R8" s="5">
        <v>0.59872702367573161</v>
      </c>
      <c r="S8" s="5">
        <v>0.69637306045327718</v>
      </c>
      <c r="T8" s="5">
        <v>0.73050107470589398</v>
      </c>
      <c r="U8" s="5">
        <v>0.58867915676984439</v>
      </c>
    </row>
    <row r="9" spans="1:21" x14ac:dyDescent="0.2">
      <c r="A9" s="1">
        <f t="shared" si="0"/>
        <v>1991</v>
      </c>
      <c r="B9" s="5">
        <v>5.3668378327729638E-2</v>
      </c>
      <c r="C9" s="5">
        <v>5.0497697081372639E-2</v>
      </c>
      <c r="D9" s="5">
        <v>0.20131246470275399</v>
      </c>
      <c r="E9" s="5">
        <v>0.14044605620089723</v>
      </c>
      <c r="F9" s="5">
        <v>0.46134394010927626</v>
      </c>
      <c r="G9" s="5">
        <v>0.34876049185600799</v>
      </c>
      <c r="H9" s="5">
        <v>0.55122451470860834</v>
      </c>
      <c r="I9" s="5">
        <v>0.67988439965255476</v>
      </c>
      <c r="J9" s="5">
        <v>0.73336917830655124</v>
      </c>
      <c r="K9" s="5">
        <v>0.58845244379995409</v>
      </c>
      <c r="L9" s="5">
        <v>7.9291935723056498E-2</v>
      </c>
      <c r="M9" s="5">
        <v>6.0969575613742083E-2</v>
      </c>
      <c r="N9" s="5">
        <v>0.26141519331202523</v>
      </c>
      <c r="O9" s="5">
        <v>0.15520406398810252</v>
      </c>
      <c r="P9" s="5">
        <v>0.50955211159425784</v>
      </c>
      <c r="Q9" s="5">
        <v>0.36819059014816274</v>
      </c>
      <c r="R9" s="5">
        <v>0.59833129924041684</v>
      </c>
      <c r="S9" s="5">
        <v>0.69060434754331546</v>
      </c>
      <c r="T9" s="5">
        <v>0.73350698889458577</v>
      </c>
      <c r="U9" s="5">
        <v>0.58889307920223155</v>
      </c>
    </row>
    <row r="10" spans="1:21" x14ac:dyDescent="0.2">
      <c r="A10" s="1">
        <f t="shared" si="0"/>
        <v>1992</v>
      </c>
      <c r="B10" s="5">
        <v>0.10031616474694505</v>
      </c>
      <c r="C10" s="5">
        <v>6.3556935419243454E-2</v>
      </c>
      <c r="D10" s="5">
        <v>0.25780601947939719</v>
      </c>
      <c r="E10" s="5">
        <v>0.16686939401737666</v>
      </c>
      <c r="F10" s="5">
        <v>0.51676042570201286</v>
      </c>
      <c r="G10" s="5">
        <v>0.34370286872687217</v>
      </c>
      <c r="H10" s="5">
        <v>0.58662735362414753</v>
      </c>
      <c r="I10" s="5">
        <v>0.66687428464713561</v>
      </c>
      <c r="J10" s="5">
        <v>0.76307161967512571</v>
      </c>
      <c r="K10" s="5">
        <v>0.60822050256993099</v>
      </c>
      <c r="L10" s="5">
        <v>7.6940904910859892E-2</v>
      </c>
      <c r="M10" s="5">
        <v>6.1471517223980442E-2</v>
      </c>
      <c r="N10" s="5">
        <v>0.25865960280255101</v>
      </c>
      <c r="O10" s="5">
        <v>0.15665145756908369</v>
      </c>
      <c r="P10" s="5">
        <v>0.50768091676652816</v>
      </c>
      <c r="Q10" s="5">
        <v>0.36276631523278402</v>
      </c>
      <c r="R10" s="5">
        <v>0.59901886689421668</v>
      </c>
      <c r="S10" s="5">
        <v>0.68543809181414339</v>
      </c>
      <c r="T10" s="5">
        <v>0.73635745781997453</v>
      </c>
      <c r="U10" s="5">
        <v>0.59142019787525557</v>
      </c>
    </row>
    <row r="11" spans="1:21" x14ac:dyDescent="0.2">
      <c r="A11" s="1">
        <f t="shared" si="0"/>
        <v>1993</v>
      </c>
      <c r="B11" s="5">
        <v>6.4140263709830392E-2</v>
      </c>
      <c r="C11" s="5">
        <v>5.0674944067112593E-2</v>
      </c>
      <c r="D11" s="5">
        <v>0.26006358032049193</v>
      </c>
      <c r="E11" s="5">
        <v>0.15448161704535468</v>
      </c>
      <c r="F11" s="5">
        <v>0.54134831251996074</v>
      </c>
      <c r="G11" s="5">
        <v>0.35402814068601707</v>
      </c>
      <c r="H11" s="5">
        <v>0.65435850785985905</v>
      </c>
      <c r="I11" s="5">
        <v>0.7052186184642264</v>
      </c>
      <c r="J11" s="5">
        <v>0.79431471641165352</v>
      </c>
      <c r="K11" s="5">
        <v>0.60216856478994241</v>
      </c>
      <c r="L11" s="5">
        <v>7.6252029771147908E-2</v>
      </c>
      <c r="M11" s="5">
        <v>6.2129472368968632E-2</v>
      </c>
      <c r="N11" s="5">
        <v>0.25733041790329259</v>
      </c>
      <c r="O11" s="5">
        <v>0.15764881085307747</v>
      </c>
      <c r="P11" s="5">
        <v>0.50691530422969466</v>
      </c>
      <c r="Q11" s="5">
        <v>0.3602802386662039</v>
      </c>
      <c r="R11" s="5">
        <v>0.59940878214471638</v>
      </c>
      <c r="S11" s="5">
        <v>0.68037351204704699</v>
      </c>
      <c r="T11" s="5">
        <v>0.73803834682224767</v>
      </c>
      <c r="U11" s="5">
        <v>0.5953910808832561</v>
      </c>
    </row>
    <row r="12" spans="1:21" x14ac:dyDescent="0.2">
      <c r="A12" s="1">
        <f t="shared" si="0"/>
        <v>1994</v>
      </c>
      <c r="B12" s="5">
        <v>6.2218607210068555E-2</v>
      </c>
      <c r="C12" s="5">
        <v>6.0034926764633623E-2</v>
      </c>
      <c r="D12" s="5">
        <v>0.26635921041691402</v>
      </c>
      <c r="E12" s="5">
        <v>0.15556824609452391</v>
      </c>
      <c r="F12" s="5">
        <v>0.51226522159901422</v>
      </c>
      <c r="G12" s="5">
        <v>0.3370722114435909</v>
      </c>
      <c r="H12" s="5">
        <v>0.59818035651151902</v>
      </c>
      <c r="I12" s="5">
        <v>0.68220706769750006</v>
      </c>
      <c r="J12" s="5">
        <v>0.75677870583386875</v>
      </c>
      <c r="K12" s="5">
        <v>0.62878403043741149</v>
      </c>
      <c r="L12" s="5">
        <v>7.6921043713893245E-2</v>
      </c>
      <c r="M12" s="5">
        <v>6.2992397341476339E-2</v>
      </c>
      <c r="N12" s="5">
        <v>0.25658826971661319</v>
      </c>
      <c r="O12" s="5">
        <v>0.15829612769428619</v>
      </c>
      <c r="P12" s="5">
        <v>0.50588395523067087</v>
      </c>
      <c r="Q12" s="5">
        <v>0.36005914215584273</v>
      </c>
      <c r="R12" s="5">
        <v>0.5978722702340995</v>
      </c>
      <c r="S12" s="5">
        <v>0.67453855087997172</v>
      </c>
      <c r="T12" s="5">
        <v>0.73806980447869552</v>
      </c>
      <c r="U12" s="5">
        <v>0.60027230241446627</v>
      </c>
    </row>
    <row r="13" spans="1:21" x14ac:dyDescent="0.2">
      <c r="A13" s="1">
        <f t="shared" si="0"/>
        <v>1995</v>
      </c>
      <c r="B13" s="5">
        <v>7.8911587326400912E-2</v>
      </c>
      <c r="C13" s="5">
        <v>6.4787973950153899E-2</v>
      </c>
      <c r="D13" s="5">
        <v>0.2712993139362132</v>
      </c>
      <c r="E13" s="5">
        <v>0.15061019918302798</v>
      </c>
      <c r="F13" s="5">
        <v>0.50554712835995841</v>
      </c>
      <c r="G13" s="5">
        <v>0.36331857624252661</v>
      </c>
      <c r="H13" s="5">
        <v>0.64135179633842565</v>
      </c>
      <c r="I13" s="5">
        <v>0.66426803572947146</v>
      </c>
      <c r="J13" s="5">
        <v>0.73136347756867626</v>
      </c>
      <c r="K13" s="5">
        <v>0.60020068984479424</v>
      </c>
      <c r="L13" s="5">
        <v>7.8401444827842268E-2</v>
      </c>
      <c r="M13" s="5">
        <v>6.3880157868236129E-2</v>
      </c>
      <c r="N13" s="5">
        <v>0.25564845259322011</v>
      </c>
      <c r="O13" s="5">
        <v>0.15863006807075777</v>
      </c>
      <c r="P13" s="5">
        <v>0.50390421118217565</v>
      </c>
      <c r="Q13" s="5">
        <v>0.36130476544951701</v>
      </c>
      <c r="R13" s="5">
        <v>0.59387955091885258</v>
      </c>
      <c r="S13" s="5">
        <v>0.66755805307920713</v>
      </c>
      <c r="T13" s="5">
        <v>0.73709750675839658</v>
      </c>
      <c r="U13" s="5">
        <v>0.60566598633525315</v>
      </c>
    </row>
    <row r="14" spans="1:21" x14ac:dyDescent="0.2">
      <c r="A14" s="1">
        <f t="shared" si="0"/>
        <v>1996</v>
      </c>
      <c r="B14" s="5">
        <v>9.5838047105990865E-2</v>
      </c>
      <c r="C14" s="5">
        <v>5.9678302099448466E-2</v>
      </c>
      <c r="D14" s="5">
        <v>0.25735153366193342</v>
      </c>
      <c r="E14" s="5">
        <v>0.1649273298538394</v>
      </c>
      <c r="F14" s="5">
        <v>0.50882509453150671</v>
      </c>
      <c r="G14" s="5">
        <v>0.38048753570274496</v>
      </c>
      <c r="H14" s="5">
        <v>0.63231684399328869</v>
      </c>
      <c r="I14" s="5">
        <v>0.67134223435331553</v>
      </c>
      <c r="J14" s="5">
        <v>0.73728027135997398</v>
      </c>
      <c r="K14" s="5">
        <v>0.60832568701206813</v>
      </c>
      <c r="L14" s="5">
        <v>7.9852682471664826E-2</v>
      </c>
      <c r="M14" s="5">
        <v>6.4553470264443705E-2</v>
      </c>
      <c r="N14" s="5">
        <v>0.25392167969782653</v>
      </c>
      <c r="O14" s="5">
        <v>0.15863273432854488</v>
      </c>
      <c r="P14" s="5">
        <v>0.50042103882429456</v>
      </c>
      <c r="Q14" s="5">
        <v>0.36275910968079828</v>
      </c>
      <c r="R14" s="5">
        <v>0.58690700568101051</v>
      </c>
      <c r="S14" s="5">
        <v>0.65921023374739285</v>
      </c>
      <c r="T14" s="5">
        <v>0.73614130765753283</v>
      </c>
      <c r="U14" s="5">
        <v>0.61174449107244233</v>
      </c>
    </row>
    <row r="15" spans="1:21" x14ac:dyDescent="0.2">
      <c r="A15" s="1">
        <f t="shared" si="0"/>
        <v>1997</v>
      </c>
      <c r="B15" s="5">
        <v>0.10001033024942863</v>
      </c>
      <c r="C15" s="5">
        <v>6.916528813421674E-2</v>
      </c>
      <c r="D15" s="5">
        <v>0.22992216682075106</v>
      </c>
      <c r="E15" s="5">
        <v>0.14899252166722243</v>
      </c>
      <c r="F15" s="5">
        <v>0.48787505471890824</v>
      </c>
      <c r="G15" s="5">
        <v>0.37733577382087358</v>
      </c>
      <c r="H15" s="5">
        <v>0.57997442570311919</v>
      </c>
      <c r="I15" s="5">
        <v>0.6490226032640336</v>
      </c>
      <c r="J15" s="5">
        <v>0.72645940607812687</v>
      </c>
      <c r="K15" s="5">
        <v>0.64892971967116719</v>
      </c>
      <c r="L15" s="5">
        <v>8.0444408854001948E-2</v>
      </c>
      <c r="M15" s="5">
        <v>6.4791207166933124E-2</v>
      </c>
      <c r="N15" s="5">
        <v>0.25113168142200543</v>
      </c>
      <c r="O15" s="5">
        <v>0.15812583143594552</v>
      </c>
      <c r="P15" s="5">
        <v>0.49491226324066889</v>
      </c>
      <c r="Q15" s="5">
        <v>0.36320445219911818</v>
      </c>
      <c r="R15" s="5">
        <v>0.57738046091099982</v>
      </c>
      <c r="S15" s="5">
        <v>0.64920750764017376</v>
      </c>
      <c r="T15" s="5">
        <v>0.73610638058849176</v>
      </c>
      <c r="U15" s="5">
        <v>0.61857086912305059</v>
      </c>
    </row>
    <row r="16" spans="1:21" x14ac:dyDescent="0.2">
      <c r="A16" s="1">
        <f t="shared" si="0"/>
        <v>1998</v>
      </c>
      <c r="B16" s="5">
        <v>9.5746792775676215E-2</v>
      </c>
      <c r="C16" s="5">
        <v>7.7434975740009238E-2</v>
      </c>
      <c r="D16" s="5">
        <v>0.26971444164252578</v>
      </c>
      <c r="E16" s="5">
        <v>0.16357098159908623</v>
      </c>
      <c r="F16" s="5">
        <v>0.47551584546170167</v>
      </c>
      <c r="G16" s="5">
        <v>0.36887031460467767</v>
      </c>
      <c r="H16" s="5">
        <v>0.52542218614315528</v>
      </c>
      <c r="I16" s="5">
        <v>0.62486825669653312</v>
      </c>
      <c r="J16" s="5">
        <v>0.66045695210889055</v>
      </c>
      <c r="K16" s="5">
        <v>0.55447935733700326</v>
      </c>
      <c r="L16" s="5">
        <v>7.9665983476181201E-2</v>
      </c>
      <c r="M16" s="5">
        <v>6.4274737849238553E-2</v>
      </c>
      <c r="N16" s="5">
        <v>0.24707078523661213</v>
      </c>
      <c r="O16" s="5">
        <v>0.15705695627176372</v>
      </c>
      <c r="P16" s="5">
        <v>0.48702379062908435</v>
      </c>
      <c r="Q16" s="5">
        <v>0.36177763887434738</v>
      </c>
      <c r="R16" s="5">
        <v>0.56663393976549259</v>
      </c>
      <c r="S16" s="5">
        <v>0.63750492952531379</v>
      </c>
      <c r="T16" s="5">
        <v>0.7379206782377099</v>
      </c>
      <c r="U16" s="5">
        <v>0.62613979690288712</v>
      </c>
    </row>
    <row r="17" spans="1:21" x14ac:dyDescent="0.2">
      <c r="A17" s="1">
        <f t="shared" si="0"/>
        <v>1999</v>
      </c>
      <c r="B17" s="5">
        <v>7.1872804323197093E-2</v>
      </c>
      <c r="C17" s="5">
        <v>6.3258133985815923E-2</v>
      </c>
      <c r="D17" s="5">
        <v>0.26782130895699718</v>
      </c>
      <c r="E17" s="5">
        <v>0.14817127378142114</v>
      </c>
      <c r="F17" s="5">
        <v>0.51564863465307154</v>
      </c>
      <c r="G17" s="5">
        <v>0.36900185218013093</v>
      </c>
      <c r="H17" s="5">
        <v>0.5547991187608482</v>
      </c>
      <c r="I17" s="5">
        <v>0.64785931228167182</v>
      </c>
      <c r="J17" s="5">
        <v>0.74601852483825648</v>
      </c>
      <c r="K17" s="5">
        <v>0.63832787480073061</v>
      </c>
      <c r="L17" s="5">
        <v>7.7398084267438674E-2</v>
      </c>
      <c r="M17" s="5">
        <v>6.2772913204239819E-2</v>
      </c>
      <c r="N17" s="5">
        <v>0.24110712832047682</v>
      </c>
      <c r="O17" s="5">
        <v>0.15519103951942895</v>
      </c>
      <c r="P17" s="5">
        <v>0.47626078301689129</v>
      </c>
      <c r="Q17" s="5">
        <v>0.35789814200879166</v>
      </c>
      <c r="R17" s="5">
        <v>0.55605334469700318</v>
      </c>
      <c r="S17" s="5">
        <v>0.62405385608305386</v>
      </c>
      <c r="T17" s="5">
        <v>0.74231921380141641</v>
      </c>
      <c r="U17" s="5">
        <v>0.63505312783872347</v>
      </c>
    </row>
    <row r="18" spans="1:21" x14ac:dyDescent="0.2">
      <c r="A18" s="1">
        <f t="shared" si="0"/>
        <v>2000</v>
      </c>
      <c r="B18" s="5">
        <v>7.5837251293672803E-2</v>
      </c>
      <c r="C18" s="5">
        <v>7.3562582852355729E-2</v>
      </c>
      <c r="D18" s="5">
        <v>0.23808316540584573</v>
      </c>
      <c r="E18" s="5">
        <v>0.15804996805709814</v>
      </c>
      <c r="F18" s="5">
        <v>0.47466042632711225</v>
      </c>
      <c r="G18" s="5">
        <v>0.36693077457725565</v>
      </c>
      <c r="H18" s="5">
        <v>0.48621148401449843</v>
      </c>
      <c r="I18" s="5">
        <v>0.60983570900965667</v>
      </c>
      <c r="J18" s="5">
        <v>0.74021566627048396</v>
      </c>
      <c r="K18" s="5">
        <v>0.6694321547621862</v>
      </c>
      <c r="L18" s="5">
        <v>7.3843005343000395E-2</v>
      </c>
      <c r="M18" s="5">
        <v>6.0317788882632194E-2</v>
      </c>
      <c r="N18" s="5">
        <v>0.23306172098054798</v>
      </c>
      <c r="O18" s="5">
        <v>0.15242329236891727</v>
      </c>
      <c r="P18" s="5">
        <v>0.46189824352809256</v>
      </c>
      <c r="Q18" s="5">
        <v>0.35112728741936355</v>
      </c>
      <c r="R18" s="5">
        <v>0.54620034308559939</v>
      </c>
      <c r="S18" s="5">
        <v>0.6085529105370594</v>
      </c>
      <c r="T18" s="5">
        <v>0.74848772595326429</v>
      </c>
      <c r="U18" s="5">
        <v>0.64447950656601372</v>
      </c>
    </row>
    <row r="19" spans="1:21" x14ac:dyDescent="0.2">
      <c r="A19" s="1">
        <f t="shared" si="0"/>
        <v>2001</v>
      </c>
      <c r="B19" s="5">
        <v>7.8781796566406936E-2</v>
      </c>
      <c r="C19" s="5">
        <v>5.9598945616195276E-2</v>
      </c>
      <c r="D19" s="5">
        <v>0.21630204044845003</v>
      </c>
      <c r="E19" s="5">
        <v>0.16294252383360786</v>
      </c>
      <c r="F19" s="5">
        <v>0.47397686493699498</v>
      </c>
      <c r="G19" s="5">
        <v>0.35619939174018622</v>
      </c>
      <c r="H19" s="5">
        <v>0.5460467494052299</v>
      </c>
      <c r="I19" s="5">
        <v>0.60180374163328998</v>
      </c>
      <c r="J19" s="5">
        <v>0.76330367509113084</v>
      </c>
      <c r="K19" s="5">
        <v>0.63306835547768059</v>
      </c>
      <c r="L19" s="5">
        <v>6.9092535219207538E-2</v>
      </c>
      <c r="M19" s="5">
        <v>5.6951124950742435E-2</v>
      </c>
      <c r="N19" s="5">
        <v>0.22328985713650448</v>
      </c>
      <c r="O19" s="5">
        <v>0.14850853069544442</v>
      </c>
      <c r="P19" s="5">
        <v>0.44399893231941445</v>
      </c>
      <c r="Q19" s="5">
        <v>0.34124847512640222</v>
      </c>
      <c r="R19" s="5">
        <v>0.53761151779262573</v>
      </c>
      <c r="S19" s="5">
        <v>0.59117682523496806</v>
      </c>
      <c r="T19" s="5">
        <v>0.75568593958764307</v>
      </c>
      <c r="U19" s="5">
        <v>0.65365307265945183</v>
      </c>
    </row>
    <row r="20" spans="1:21" x14ac:dyDescent="0.2">
      <c r="A20" s="1">
        <f t="shared" si="0"/>
        <v>2002</v>
      </c>
      <c r="B20" s="5">
        <v>8.2166369699398056E-2</v>
      </c>
      <c r="C20" s="5">
        <v>5.1310492816192044E-2</v>
      </c>
      <c r="D20" s="5">
        <v>0.20166462438568289</v>
      </c>
      <c r="E20" s="5">
        <v>0.15787400378067973</v>
      </c>
      <c r="F20" s="5">
        <v>0.4393168882732772</v>
      </c>
      <c r="G20" s="5">
        <v>0.34286028609319652</v>
      </c>
      <c r="H20" s="5">
        <v>0.52869738100514097</v>
      </c>
      <c r="I20" s="5">
        <v>0.55773786187831498</v>
      </c>
      <c r="J20" s="5">
        <v>0.75368197581033169</v>
      </c>
      <c r="K20" s="5">
        <v>0.66742581406734147</v>
      </c>
      <c r="L20" s="5">
        <v>6.3278347331414714E-2</v>
      </c>
      <c r="M20" s="5">
        <v>5.2979577354291769E-2</v>
      </c>
      <c r="N20" s="5">
        <v>0.21224725959653112</v>
      </c>
      <c r="O20" s="5">
        <v>0.14331410388798979</v>
      </c>
      <c r="P20" s="5">
        <v>0.42288085320356356</v>
      </c>
      <c r="Q20" s="5">
        <v>0.32836117489340466</v>
      </c>
      <c r="R20" s="5">
        <v>0.52962367449800452</v>
      </c>
      <c r="S20" s="5">
        <v>0.57212598849386909</v>
      </c>
      <c r="T20" s="5">
        <v>0.76300813840528692</v>
      </c>
      <c r="U20" s="5">
        <v>0.66230701865765518</v>
      </c>
    </row>
    <row r="21" spans="1:21" x14ac:dyDescent="0.2">
      <c r="A21" s="1">
        <f t="shared" si="0"/>
        <v>2003</v>
      </c>
      <c r="B21" s="5">
        <v>3.9397727712355057E-2</v>
      </c>
      <c r="C21" s="5">
        <v>4.1267642320635289E-2</v>
      </c>
      <c r="D21" s="5">
        <v>0.20076798998911005</v>
      </c>
      <c r="E21" s="5">
        <v>0.12636644677070785</v>
      </c>
      <c r="F21" s="5">
        <v>0.3888937808178623</v>
      </c>
      <c r="G21" s="5">
        <v>0.32691521455011285</v>
      </c>
      <c r="H21" s="5">
        <v>0.53274724125587269</v>
      </c>
      <c r="I21" s="5">
        <v>0.56615648156497111</v>
      </c>
      <c r="J21" s="5">
        <v>0.79914897223471071</v>
      </c>
      <c r="K21" s="5">
        <v>0.6875777786319428</v>
      </c>
      <c r="L21" s="5">
        <v>5.6725900341920522E-2</v>
      </c>
      <c r="M21" s="5">
        <v>4.8762758452310491E-2</v>
      </c>
      <c r="N21" s="5">
        <v>0.20024989483505157</v>
      </c>
      <c r="O21" s="5">
        <v>0.13699604119829609</v>
      </c>
      <c r="P21" s="5">
        <v>0.39946156864559823</v>
      </c>
      <c r="Q21" s="5">
        <v>0.31286387481614342</v>
      </c>
      <c r="R21" s="5">
        <v>0.52174232351391037</v>
      </c>
      <c r="S21" s="5">
        <v>0.55181332695881846</v>
      </c>
      <c r="T21" s="5">
        <v>0.76970096081699935</v>
      </c>
      <c r="U21" s="5">
        <v>0.66976284275560583</v>
      </c>
    </row>
    <row r="22" spans="1:21" x14ac:dyDescent="0.2">
      <c r="A22" s="1">
        <f t="shared" si="0"/>
        <v>2004</v>
      </c>
      <c r="B22" s="5">
        <v>5.9430877920833236E-2</v>
      </c>
      <c r="C22" s="5">
        <v>4.612509554854094E-2</v>
      </c>
      <c r="D22" s="5">
        <v>0.21141677505838041</v>
      </c>
      <c r="E22" s="5">
        <v>0.13051456909038806</v>
      </c>
      <c r="F22" s="5">
        <v>0.36231121490387164</v>
      </c>
      <c r="G22" s="5">
        <v>0.30372976318685141</v>
      </c>
      <c r="H22" s="5">
        <v>0.55336316741489189</v>
      </c>
      <c r="I22" s="5">
        <v>0.54876251816263022</v>
      </c>
      <c r="J22" s="5">
        <v>0.79179866724572601</v>
      </c>
      <c r="K22" s="5">
        <v>0.69760171806183335</v>
      </c>
      <c r="L22" s="5">
        <v>5.0138413360383258E-2</v>
      </c>
      <c r="M22" s="5">
        <v>4.4626898913066905E-2</v>
      </c>
      <c r="N22" s="5">
        <v>0.18740207662227262</v>
      </c>
      <c r="O22" s="5">
        <v>0.13000156987595982</v>
      </c>
      <c r="P22" s="5">
        <v>0.37498736181197123</v>
      </c>
      <c r="Q22" s="5">
        <v>0.29544504521438719</v>
      </c>
      <c r="R22" s="5">
        <v>0.51345444928266071</v>
      </c>
      <c r="S22" s="5">
        <v>0.53036400474256118</v>
      </c>
      <c r="T22" s="5">
        <v>0.77482452198168528</v>
      </c>
      <c r="U22" s="5">
        <v>0.67544441905647967</v>
      </c>
    </row>
    <row r="23" spans="1:21" x14ac:dyDescent="0.2">
      <c r="A23" s="1">
        <f t="shared" si="0"/>
        <v>2005</v>
      </c>
      <c r="B23" s="5">
        <v>3.4769592535248028E-2</v>
      </c>
      <c r="C23" s="5">
        <v>3.5359949961051407E-2</v>
      </c>
      <c r="D23" s="5">
        <v>0.1888422551102299</v>
      </c>
      <c r="E23" s="5">
        <v>0.11878506658700128</v>
      </c>
      <c r="F23" s="5">
        <v>0.33396789510759228</v>
      </c>
      <c r="G23" s="5">
        <v>0.26766929454124966</v>
      </c>
      <c r="H23" s="5">
        <v>0.49212598836902288</v>
      </c>
      <c r="I23" s="5">
        <v>0.52202695542388655</v>
      </c>
      <c r="J23" s="5">
        <v>0.808174023803515</v>
      </c>
      <c r="K23" s="5">
        <v>0.70545845194403589</v>
      </c>
      <c r="L23" s="5">
        <v>4.387254204386988E-2</v>
      </c>
      <c r="M23" s="5">
        <v>4.0748327082195827E-2</v>
      </c>
      <c r="N23" s="5">
        <v>0.17381848063148223</v>
      </c>
      <c r="O23" s="5">
        <v>0.12256532528202572</v>
      </c>
      <c r="P23" s="5">
        <v>0.35049316011258058</v>
      </c>
      <c r="Q23" s="5">
        <v>0.27707418320258392</v>
      </c>
      <c r="R23" s="5">
        <v>0.50446713460141235</v>
      </c>
      <c r="S23" s="5">
        <v>0.50819004904996545</v>
      </c>
      <c r="T23" s="5">
        <v>0.77802789728660382</v>
      </c>
      <c r="U23" s="5">
        <v>0.67913192038097925</v>
      </c>
    </row>
    <row r="24" spans="1:21" x14ac:dyDescent="0.2">
      <c r="A24" s="1">
        <f t="shared" si="0"/>
        <v>2006</v>
      </c>
      <c r="B24" s="5">
        <v>2.2213237284798848E-2</v>
      </c>
      <c r="C24" s="5">
        <v>3.188957440726925E-2</v>
      </c>
      <c r="D24" s="5">
        <v>0.15238476239962839</v>
      </c>
      <c r="E24" s="5">
        <v>0.11223305075171719</v>
      </c>
      <c r="F24" s="5">
        <v>0.33029553595631145</v>
      </c>
      <c r="G24" s="5">
        <v>0.23559763251450727</v>
      </c>
      <c r="H24" s="5">
        <v>0.47700581887639726</v>
      </c>
      <c r="I24" s="5">
        <v>0.47580113695536153</v>
      </c>
      <c r="J24" s="5">
        <v>0.79744769841916363</v>
      </c>
      <c r="K24" s="5">
        <v>0.68764033489090037</v>
      </c>
      <c r="L24" s="5">
        <v>3.8470791340656382E-2</v>
      </c>
      <c r="M24" s="5">
        <v>3.7333335238041561E-2</v>
      </c>
      <c r="N24" s="5">
        <v>0.16009407650469051</v>
      </c>
      <c r="O24" s="5">
        <v>0.11493220276182714</v>
      </c>
      <c r="P24" s="5">
        <v>0.32676036801916231</v>
      </c>
      <c r="Q24" s="5">
        <v>0.25888648025463101</v>
      </c>
      <c r="R24" s="5">
        <v>0.49528563662996672</v>
      </c>
      <c r="S24" s="5">
        <v>0.4860714573543008</v>
      </c>
      <c r="T24" s="5">
        <v>0.77929964502429494</v>
      </c>
      <c r="U24" s="5">
        <v>0.6810486655299145</v>
      </c>
    </row>
    <row r="25" spans="1:21" x14ac:dyDescent="0.2">
      <c r="A25" s="1">
        <f t="shared" si="0"/>
        <v>2007</v>
      </c>
      <c r="B25" s="5">
        <v>1.7524432222089215E-2</v>
      </c>
      <c r="C25" s="5">
        <v>3.8269579927981745E-2</v>
      </c>
      <c r="D25" s="5">
        <v>0.11485042988424454</v>
      </c>
      <c r="E25" s="5">
        <v>0.10152592761144186</v>
      </c>
      <c r="F25" s="5">
        <v>0.31373682323308583</v>
      </c>
      <c r="G25" s="5">
        <v>0.21233819381361096</v>
      </c>
      <c r="H25" s="5">
        <v>0.51903805972237083</v>
      </c>
      <c r="I25" s="5">
        <v>0.44733443182632193</v>
      </c>
      <c r="J25" s="5">
        <v>0.75682403542871324</v>
      </c>
      <c r="K25" s="5">
        <v>0.68568537248709993</v>
      </c>
      <c r="L25" s="5">
        <v>3.4293607208846284E-2</v>
      </c>
      <c r="M25" s="5">
        <v>3.4480448116525488E-2</v>
      </c>
      <c r="N25" s="5">
        <v>0.14712430937348256</v>
      </c>
      <c r="O25" s="5">
        <v>0.10727149248679679</v>
      </c>
      <c r="P25" s="5">
        <v>0.3042398847033525</v>
      </c>
      <c r="Q25" s="5">
        <v>0.24182903007119888</v>
      </c>
      <c r="R25" s="5">
        <v>0.48616838960347719</v>
      </c>
      <c r="S25" s="5">
        <v>0.46506496525631508</v>
      </c>
      <c r="T25" s="5">
        <v>0.77923124601763649</v>
      </c>
      <c r="U25" s="5">
        <v>0.68194450393535599</v>
      </c>
    </row>
    <row r="26" spans="1:21" x14ac:dyDescent="0.2">
      <c r="A26" s="1">
        <f t="shared" si="0"/>
        <v>2008</v>
      </c>
      <c r="B26" s="5">
        <v>3.6100201128196452E-2</v>
      </c>
      <c r="C26" s="5">
        <v>3.6587314779920388E-2</v>
      </c>
      <c r="D26" s="5">
        <v>0.14517991264340491</v>
      </c>
      <c r="E26" s="5">
        <v>9.9738575478541369E-2</v>
      </c>
      <c r="F26" s="5">
        <v>0.26834094424240662</v>
      </c>
      <c r="G26" s="5">
        <v>0.2354222490255673</v>
      </c>
      <c r="H26" s="5">
        <v>0.4630796066530839</v>
      </c>
      <c r="I26" s="5">
        <v>0.41825632601484752</v>
      </c>
      <c r="J26" s="5">
        <v>0.77264923189641377</v>
      </c>
      <c r="K26" s="5">
        <v>0.65079375859728827</v>
      </c>
      <c r="L26" s="5">
        <v>3.1376284525425971E-2</v>
      </c>
      <c r="M26" s="5">
        <v>3.2179315236953561E-2</v>
      </c>
      <c r="N26" s="5">
        <v>0.13565043808734217</v>
      </c>
      <c r="O26" s="5">
        <v>9.9698501588165261E-2</v>
      </c>
      <c r="P26" s="5">
        <v>0.28345331269553026</v>
      </c>
      <c r="Q26" s="5">
        <v>0.22638314939815551</v>
      </c>
      <c r="R26" s="5">
        <v>0.4770082314020257</v>
      </c>
      <c r="S26" s="5">
        <v>0.44602190194877706</v>
      </c>
      <c r="T26" s="5">
        <v>0.77877714215740335</v>
      </c>
      <c r="U26" s="5">
        <v>0.68270111841659409</v>
      </c>
    </row>
    <row r="27" spans="1:21" x14ac:dyDescent="0.2">
      <c r="A27" s="1">
        <f t="shared" si="0"/>
        <v>2009</v>
      </c>
      <c r="B27" s="5">
        <v>3.6124110151294242E-2</v>
      </c>
      <c r="C27" s="5">
        <v>1.9429006998374798E-2</v>
      </c>
      <c r="D27" s="5">
        <v>9.5587521724876501E-2</v>
      </c>
      <c r="E27" s="5">
        <v>0.1024268558842274</v>
      </c>
      <c r="F27" s="5">
        <v>0.23315940407870794</v>
      </c>
      <c r="G27" s="5">
        <v>0.1945627541174666</v>
      </c>
      <c r="H27" s="5">
        <v>0.46064516129032262</v>
      </c>
      <c r="I27" s="5">
        <v>0.40582588726508007</v>
      </c>
      <c r="J27" s="5">
        <v>0.75201988905377848</v>
      </c>
      <c r="K27" s="5">
        <v>0.66116350618845976</v>
      </c>
      <c r="L27" s="5">
        <v>2.9418734667646673E-2</v>
      </c>
      <c r="M27" s="5">
        <v>3.0495368754860856E-2</v>
      </c>
      <c r="N27" s="5">
        <v>0.12576824390596839</v>
      </c>
      <c r="O27" s="5">
        <v>9.2213625899656024E-2</v>
      </c>
      <c r="P27" s="5">
        <v>0.26511219329666946</v>
      </c>
      <c r="Q27" s="5">
        <v>0.21244033825621719</v>
      </c>
      <c r="R27" s="5">
        <v>0.46835539330807213</v>
      </c>
      <c r="S27" s="5">
        <v>0.42943898595585595</v>
      </c>
      <c r="T27" s="5">
        <v>0.77844363112259218</v>
      </c>
      <c r="U27" s="5">
        <v>0.6842750091639539</v>
      </c>
    </row>
    <row r="28" spans="1:21" x14ac:dyDescent="0.2">
      <c r="A28" s="1">
        <f t="shared" si="0"/>
        <v>2010</v>
      </c>
      <c r="B28" s="5">
        <v>2.254907478631718E-2</v>
      </c>
      <c r="C28" s="5">
        <v>2.6950939594434398E-2</v>
      </c>
      <c r="D28" s="5">
        <v>0.10585694121423705</v>
      </c>
      <c r="E28" s="5">
        <v>8.0183710204929204E-2</v>
      </c>
      <c r="F28" s="5">
        <v>0.21337934289016336</v>
      </c>
      <c r="G28" s="5">
        <v>0.19134325914961536</v>
      </c>
      <c r="H28" s="5">
        <v>0.44399342863207136</v>
      </c>
      <c r="I28" s="5">
        <v>0.40065293539433355</v>
      </c>
      <c r="J28" s="5">
        <v>0.78668853783722392</v>
      </c>
      <c r="K28" s="5">
        <v>0.67144779289046452</v>
      </c>
      <c r="L28" s="5">
        <v>2.8215347344815032E-2</v>
      </c>
      <c r="M28" s="5">
        <v>2.9582200816641781E-2</v>
      </c>
      <c r="N28" s="5">
        <v>0.1177640975801815</v>
      </c>
      <c r="O28" s="5">
        <v>8.4818062732800084E-2</v>
      </c>
      <c r="P28" s="5">
        <v>0.24962582043868134</v>
      </c>
      <c r="Q28" s="5">
        <v>0.20007287865864845</v>
      </c>
      <c r="R28" s="5">
        <v>0.46048153410909765</v>
      </c>
      <c r="S28" s="5">
        <v>0.41525762428304225</v>
      </c>
      <c r="T28" s="5">
        <v>0.77861445238698013</v>
      </c>
      <c r="U28" s="5">
        <v>0.68698452917137476</v>
      </c>
    </row>
    <row r="29" spans="1:21" x14ac:dyDescent="0.2">
      <c r="A29" s="1">
        <f t="shared" si="0"/>
        <v>2011</v>
      </c>
      <c r="B29" s="5">
        <v>1.8705321479694836E-2</v>
      </c>
      <c r="C29" s="5">
        <v>1.7768482766143512E-2</v>
      </c>
      <c r="D29" s="5">
        <v>0.11375113367557754</v>
      </c>
      <c r="E29" s="5">
        <v>5.9404855169116422E-2</v>
      </c>
      <c r="F29" s="5">
        <v>0.22619739046046572</v>
      </c>
      <c r="G29" s="5">
        <v>0.18330276903171228</v>
      </c>
      <c r="H29" s="5">
        <v>0.44948730912054957</v>
      </c>
      <c r="I29" s="5">
        <v>0.41388245740189089</v>
      </c>
      <c r="J29" s="5">
        <v>0.76818795142990237</v>
      </c>
      <c r="K29" s="5">
        <v>0.69781202750401938</v>
      </c>
      <c r="L29" s="5">
        <v>2.7694619775910641E-2</v>
      </c>
      <c r="M29" s="5">
        <v>2.937207633356103E-2</v>
      </c>
      <c r="N29" s="5">
        <v>0.11132075541717995</v>
      </c>
      <c r="O29" s="5">
        <v>7.7717273998819864E-2</v>
      </c>
      <c r="P29" s="5">
        <v>0.23676443226911795</v>
      </c>
      <c r="Q29" s="5">
        <v>0.18899550093593875</v>
      </c>
      <c r="R29" s="5">
        <v>0.45350410795222817</v>
      </c>
      <c r="S29" s="5">
        <v>0.40294696196201091</v>
      </c>
      <c r="T29" s="5">
        <v>0.77914487058296789</v>
      </c>
      <c r="U29" s="5">
        <v>0.69068580137328583</v>
      </c>
    </row>
    <row r="30" spans="1:21" x14ac:dyDescent="0.2">
      <c r="A30" s="1">
        <f t="shared" si="0"/>
        <v>2012</v>
      </c>
      <c r="B30" s="5">
        <v>3.9241567453366932E-2</v>
      </c>
      <c r="C30" s="5">
        <v>3.5853696347277086E-2</v>
      </c>
      <c r="D30" s="5">
        <v>0.10628988895884739</v>
      </c>
      <c r="E30" s="5">
        <v>7.599392147425188E-2</v>
      </c>
      <c r="F30" s="5">
        <v>0.2586618970933765</v>
      </c>
      <c r="G30" s="5">
        <v>0.19460902204757646</v>
      </c>
      <c r="H30" s="5">
        <v>0.44226894679532502</v>
      </c>
      <c r="I30" s="5">
        <v>0.39972040369266415</v>
      </c>
      <c r="J30" s="5">
        <v>0.78147367256729017</v>
      </c>
      <c r="K30" s="5">
        <v>0.69927592067087074</v>
      </c>
      <c r="L30" s="5">
        <v>2.7671723728743138E-2</v>
      </c>
      <c r="M30" s="5">
        <v>2.9744634992439137E-2</v>
      </c>
      <c r="N30" s="5">
        <v>0.10588283059684329</v>
      </c>
      <c r="O30" s="5">
        <v>7.1024034558380342E-2</v>
      </c>
      <c r="P30" s="5">
        <v>0.22557333738456095</v>
      </c>
      <c r="Q30" s="5">
        <v>0.17874834302839687</v>
      </c>
      <c r="R30" s="5">
        <v>0.44721080687504922</v>
      </c>
      <c r="S30" s="5">
        <v>0.39168405024666264</v>
      </c>
      <c r="T30" s="5">
        <v>0.7800516320519606</v>
      </c>
      <c r="U30" s="5">
        <v>0.69492421397849791</v>
      </c>
    </row>
    <row r="31" spans="1:21" x14ac:dyDescent="0.2">
      <c r="A31" s="1">
        <f t="shared" si="0"/>
        <v>2013</v>
      </c>
      <c r="B31" s="5">
        <v>3.4442911186308045E-2</v>
      </c>
      <c r="C31" s="5">
        <v>4.1859992480300812E-2</v>
      </c>
      <c r="D31" s="5">
        <v>0.12587544824983943</v>
      </c>
      <c r="E31" s="5">
        <v>7.2188659776134312E-2</v>
      </c>
      <c r="F31" s="5">
        <v>0.24009955581617104</v>
      </c>
      <c r="G31" s="5">
        <v>0.18158284410785319</v>
      </c>
      <c r="H31" s="5">
        <v>0.46088304397063951</v>
      </c>
      <c r="I31" s="5">
        <v>0.40304023871877326</v>
      </c>
      <c r="J31" s="5">
        <v>0.78982990631976535</v>
      </c>
      <c r="K31" s="5">
        <v>0.71064033645477864</v>
      </c>
      <c r="L31" s="5">
        <v>2.7782045005197837E-2</v>
      </c>
      <c r="M31" s="5">
        <v>3.0347444608748293E-2</v>
      </c>
      <c r="N31" s="5">
        <v>0.10094354386421904</v>
      </c>
      <c r="O31" s="5">
        <v>6.4484870895552451E-2</v>
      </c>
      <c r="P31" s="5">
        <v>0.21488650354541899</v>
      </c>
      <c r="Q31" s="5">
        <v>0.16875768823824713</v>
      </c>
      <c r="R31" s="5">
        <v>0.44130898693851278</v>
      </c>
      <c r="S31" s="5">
        <v>0.38086465029969585</v>
      </c>
      <c r="T31" s="5">
        <v>0.78113234475230264</v>
      </c>
      <c r="U31" s="5">
        <v>0.69938767971843674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U33"/>
  <sheetViews>
    <sheetView tabSelected="1" topLeftCell="A25" workbookViewId="0">
      <selection activeCell="R37" sqref="R37"/>
    </sheetView>
  </sheetViews>
  <sheetFormatPr defaultRowHeight="12.75" x14ac:dyDescent="0.2"/>
  <sheetData>
    <row r="2" spans="1:21" x14ac:dyDescent="0.2">
      <c r="B2" s="2" t="s">
        <v>21</v>
      </c>
      <c r="C2" s="2"/>
      <c r="D2" s="2"/>
      <c r="E2" s="2"/>
      <c r="F2" s="4" t="s">
        <v>27</v>
      </c>
      <c r="G2" s="4"/>
      <c r="H2" s="4"/>
      <c r="I2" s="4"/>
      <c r="J2" s="2" t="s">
        <v>28</v>
      </c>
      <c r="K2" s="2"/>
      <c r="L2" s="2"/>
      <c r="M2" s="2"/>
      <c r="N2" s="4" t="s">
        <v>29</v>
      </c>
      <c r="O2" s="4"/>
      <c r="P2" s="4"/>
      <c r="Q2" s="4"/>
      <c r="R2" s="2" t="s">
        <v>28</v>
      </c>
      <c r="S2" s="2"/>
      <c r="T2" s="2"/>
      <c r="U2" s="2"/>
    </row>
    <row r="3" spans="1:21" x14ac:dyDescent="0.2">
      <c r="A3" s="1"/>
      <c r="B3" t="s">
        <v>23</v>
      </c>
      <c r="C3" t="s">
        <v>22</v>
      </c>
      <c r="D3" t="s">
        <v>25</v>
      </c>
      <c r="E3" t="s">
        <v>24</v>
      </c>
      <c r="F3" t="s">
        <v>23</v>
      </c>
      <c r="G3" t="s">
        <v>22</v>
      </c>
      <c r="H3" t="s">
        <v>25</v>
      </c>
      <c r="I3" t="s">
        <v>24</v>
      </c>
      <c r="J3" t="s">
        <v>23</v>
      </c>
      <c r="K3" t="s">
        <v>22</v>
      </c>
      <c r="L3" t="s">
        <v>25</v>
      </c>
      <c r="M3" t="s">
        <v>24</v>
      </c>
      <c r="N3" t="s">
        <v>23</v>
      </c>
      <c r="O3" t="s">
        <v>22</v>
      </c>
      <c r="P3" t="s">
        <v>25</v>
      </c>
      <c r="Q3" t="s">
        <v>24</v>
      </c>
      <c r="R3" t="s">
        <v>23</v>
      </c>
      <c r="S3" t="s">
        <v>22</v>
      </c>
      <c r="T3" t="s">
        <v>25</v>
      </c>
      <c r="U3" t="s">
        <v>24</v>
      </c>
    </row>
    <row r="4" spans="1:21" x14ac:dyDescent="0.2">
      <c r="A4" s="3" t="s">
        <v>26</v>
      </c>
      <c r="B4">
        <f>'data from RATS'!B2</f>
        <v>0.12455358936411143</v>
      </c>
      <c r="C4">
        <f>'data from RATS'!C2</f>
        <v>4.4719779105908075E-2</v>
      </c>
      <c r="D4">
        <f>'data from RATS'!L2</f>
        <v>0.14821185448508389</v>
      </c>
      <c r="E4">
        <f>'data from RATS'!M2</f>
        <v>5.2813694995968816E-2</v>
      </c>
      <c r="F4">
        <f>'data from RATS'!D2</f>
        <v>0.3135117960811914</v>
      </c>
      <c r="G4">
        <f>'data from RATS'!E2</f>
        <v>0.12156980382378224</v>
      </c>
      <c r="H4">
        <f>'data from RATS'!N2</f>
        <v>0.32262163250234271</v>
      </c>
      <c r="I4">
        <f>'data from RATS'!O2</f>
        <v>0.13107786783784331</v>
      </c>
      <c r="J4">
        <f>'data from RATS'!F2</f>
        <v>0.59337162265740107</v>
      </c>
      <c r="K4">
        <f>'data from RATS'!G2</f>
        <v>0.45994447244873082</v>
      </c>
      <c r="L4">
        <f>'data from RATS'!P2</f>
        <v>0.58591626919519435</v>
      </c>
      <c r="M4">
        <f>'data from RATS'!Q2</f>
        <v>0.46857643961111917</v>
      </c>
      <c r="N4">
        <f>'data from RATS'!H2</f>
        <v>0.6833698654527256</v>
      </c>
      <c r="O4">
        <f>'data from RATS'!I2</f>
        <v>0.74280477113843391</v>
      </c>
      <c r="P4">
        <f>'data from RATS'!R2</f>
        <v>0.64823231481361865</v>
      </c>
      <c r="Q4">
        <f>'data from RATS'!S2</f>
        <v>0.74358206202980948</v>
      </c>
      <c r="R4">
        <f>'data from RATS'!J2</f>
        <v>0.76384233783217992</v>
      </c>
      <c r="S4">
        <f>'data from RATS'!K2</f>
        <v>0.65694296117026663</v>
      </c>
      <c r="T4">
        <f>'data from RATS'!T2</f>
        <v>0.75011105303684578</v>
      </c>
      <c r="U4">
        <f>'data from RATS'!U2</f>
        <v>0.63809398506259907</v>
      </c>
    </row>
    <row r="5" spans="1:21" x14ac:dyDescent="0.2">
      <c r="A5" s="3">
        <v>1985</v>
      </c>
      <c r="B5">
        <f>'data from RATS'!B3</f>
        <v>0.16887829355263839</v>
      </c>
      <c r="C5">
        <f>'data from RATS'!C3</f>
        <v>5.7598967641121823E-2</v>
      </c>
      <c r="D5">
        <f>'data from RATS'!L3</f>
        <v>0.13690567663199699</v>
      </c>
      <c r="E5">
        <f>'data from RATS'!M3</f>
        <v>5.480329929140916E-2</v>
      </c>
      <c r="F5">
        <f>'data from RATS'!D3</f>
        <v>0.33111069483982236</v>
      </c>
      <c r="G5">
        <f>'data from RATS'!E3</f>
        <v>0.14608284774801072</v>
      </c>
      <c r="H5">
        <f>'data from RATS'!N3</f>
        <v>0.31240550553308521</v>
      </c>
      <c r="I5">
        <f>'data from RATS'!O3</f>
        <v>0.13561191569942893</v>
      </c>
      <c r="J5">
        <f>'data from RATS'!F3</f>
        <v>0.56922517921767768</v>
      </c>
      <c r="K5">
        <f>'data from RATS'!G3</f>
        <v>0.47079556757009489</v>
      </c>
      <c r="L5">
        <f>'data from RATS'!P3</f>
        <v>0.57208533573817821</v>
      </c>
      <c r="M5">
        <f>'data from RATS'!Q3</f>
        <v>0.45211325441629691</v>
      </c>
      <c r="N5">
        <f>'data from RATS'!H3</f>
        <v>0.65858302416379444</v>
      </c>
      <c r="O5">
        <f>'data from RATS'!I3</f>
        <v>0.74971383997083285</v>
      </c>
      <c r="P5">
        <f>'data from RATS'!R3</f>
        <v>0.63522799898560389</v>
      </c>
      <c r="Q5">
        <f>'data from RATS'!S3</f>
        <v>0.73511853779285707</v>
      </c>
      <c r="R5">
        <f>'data from RATS'!J3</f>
        <v>0.7755677956796323</v>
      </c>
      <c r="S5">
        <f>'data from RATS'!K3</f>
        <v>0.61134570471639882</v>
      </c>
      <c r="T5">
        <f>'data from RATS'!T3</f>
        <v>0.74338245163004713</v>
      </c>
      <c r="U5">
        <f>'data from RATS'!U3</f>
        <v>0.62714097698349103</v>
      </c>
    </row>
    <row r="6" spans="1:21" x14ac:dyDescent="0.2">
      <c r="A6" s="3">
        <v>1986</v>
      </c>
      <c r="B6">
        <f>'data from RATS'!B4</f>
        <v>0.15994824295386778</v>
      </c>
      <c r="C6">
        <f>'data from RATS'!C4</f>
        <v>5.9273213806336544E-2</v>
      </c>
      <c r="D6">
        <f>'data from RATS'!L4</f>
        <v>0.12512633347649066</v>
      </c>
      <c r="E6">
        <f>'data from RATS'!M4</f>
        <v>5.6631025269048306E-2</v>
      </c>
      <c r="F6">
        <f>'data from RATS'!D4</f>
        <v>0.31876857309254969</v>
      </c>
      <c r="G6">
        <f>'data from RATS'!E4</f>
        <v>0.12877873813380014</v>
      </c>
      <c r="H6">
        <f>'data from RATS'!N4</f>
        <v>0.3020071818354047</v>
      </c>
      <c r="I6">
        <f>'data from RATS'!O4</f>
        <v>0.13995580228073334</v>
      </c>
      <c r="J6">
        <f>'data from RATS'!F4</f>
        <v>0.59113955473632029</v>
      </c>
      <c r="K6">
        <f>'data from RATS'!G4</f>
        <v>0.45746143485213531</v>
      </c>
      <c r="L6">
        <f>'data from RATS'!P4</f>
        <v>0.55840350935040639</v>
      </c>
      <c r="M6">
        <f>'data from RATS'!Q4</f>
        <v>0.43547742987822696</v>
      </c>
      <c r="N6">
        <f>'data from RATS'!H4</f>
        <v>0.61354993814195169</v>
      </c>
      <c r="O6">
        <f>'data from RATS'!I4</f>
        <v>0.71393251435243144</v>
      </c>
      <c r="P6">
        <f>'data from RATS'!R4</f>
        <v>0.6229264341703713</v>
      </c>
      <c r="Q6">
        <f>'data from RATS'!S4</f>
        <v>0.7266394677380773</v>
      </c>
      <c r="R6">
        <f>'data from RATS'!J4</f>
        <v>0.73453190011641012</v>
      </c>
      <c r="S6">
        <f>'data from RATS'!K4</f>
        <v>0.6624033458820775</v>
      </c>
      <c r="T6">
        <f>'data from RATS'!T4</f>
        <v>0.73692847591915522</v>
      </c>
      <c r="U6">
        <f>'data from RATS'!U4</f>
        <v>0.61656494842653653</v>
      </c>
    </row>
    <row r="7" spans="1:21" x14ac:dyDescent="0.2">
      <c r="A7" s="3">
        <v>1987</v>
      </c>
      <c r="B7">
        <f>'data from RATS'!B5</f>
        <v>0.12089736457524047</v>
      </c>
      <c r="C7">
        <f>'data from RATS'!C5</f>
        <v>5.3223150044963696E-2</v>
      </c>
      <c r="D7">
        <f>'data from RATS'!L5</f>
        <v>0.11304011205455833</v>
      </c>
      <c r="E7">
        <f>'data from RATS'!M5</f>
        <v>5.8190907978079305E-2</v>
      </c>
      <c r="F7">
        <f>'data from RATS'!D5</f>
        <v>0.30730423169778598</v>
      </c>
      <c r="G7">
        <f>'data from RATS'!E5</f>
        <v>0.14095440796138248</v>
      </c>
      <c r="H7">
        <f>'data from RATS'!N5</f>
        <v>0.29161856846701306</v>
      </c>
      <c r="I7">
        <f>'data from RATS'!O5</f>
        <v>0.14412878494244702</v>
      </c>
      <c r="J7">
        <f>'data from RATS'!F5</f>
        <v>0.54836893387668506</v>
      </c>
      <c r="K7">
        <f>'data from RATS'!G5</f>
        <v>0.43537100834636577</v>
      </c>
      <c r="L7">
        <f>'data from RATS'!P5</f>
        <v>0.54496269397071317</v>
      </c>
      <c r="M7">
        <f>'data from RATS'!Q5</f>
        <v>0.41886997291673761</v>
      </c>
      <c r="N7">
        <f>'data from RATS'!H5</f>
        <v>0.58540785785351879</v>
      </c>
      <c r="O7">
        <f>'data from RATS'!I5</f>
        <v>0.72715041967538663</v>
      </c>
      <c r="P7">
        <f>'data from RATS'!R5</f>
        <v>0.61249747188426729</v>
      </c>
      <c r="Q7">
        <f>'data from RATS'!S5</f>
        <v>0.71842121209120235</v>
      </c>
      <c r="R7">
        <f>'data from RATS'!J5</f>
        <v>0.7389270102443104</v>
      </c>
      <c r="S7">
        <f>'data from RATS'!K5</f>
        <v>0.61955183959632443</v>
      </c>
      <c r="T7">
        <f>'data from RATS'!T5</f>
        <v>0.73166745848106873</v>
      </c>
      <c r="U7">
        <f>'data from RATS'!U5</f>
        <v>0.60642697346854724</v>
      </c>
    </row>
    <row r="8" spans="1:21" x14ac:dyDescent="0.2">
      <c r="A8" s="3">
        <v>1988</v>
      </c>
      <c r="B8">
        <f>'data from RATS'!B6</f>
        <v>9.5553904952612734E-2</v>
      </c>
      <c r="C8">
        <f>'data from RATS'!C6</f>
        <v>7.3506603794783798E-2</v>
      </c>
      <c r="D8">
        <f>'data from RATS'!L6</f>
        <v>0.10150973759174091</v>
      </c>
      <c r="E8">
        <f>'data from RATS'!M6</f>
        <v>5.942982623844096E-2</v>
      </c>
      <c r="F8">
        <f>'data from RATS'!D6</f>
        <v>0.25088152222621896</v>
      </c>
      <c r="G8">
        <f>'data from RATS'!E6</f>
        <v>0.15219982755339212</v>
      </c>
      <c r="H8">
        <f>'data from RATS'!N6</f>
        <v>0.28176680031076495</v>
      </c>
      <c r="I8">
        <f>'data from RATS'!O6</f>
        <v>0.14792657976232168</v>
      </c>
      <c r="J8">
        <f>'data from RATS'!F6</f>
        <v>0.54534631977428139</v>
      </c>
      <c r="K8">
        <f>'data from RATS'!G6</f>
        <v>0.39794418333181314</v>
      </c>
      <c r="L8">
        <f>'data from RATS'!P6</f>
        <v>0.53250951444565087</v>
      </c>
      <c r="M8">
        <f>'data from RATS'!Q6</f>
        <v>0.40293157055113521</v>
      </c>
      <c r="N8">
        <f>'data from RATS'!H6</f>
        <v>0.53616226570752157</v>
      </c>
      <c r="O8">
        <f>'data from RATS'!I6</f>
        <v>0.7165450254274075</v>
      </c>
      <c r="P8">
        <f>'data from RATS'!R6</f>
        <v>0.60492343372306911</v>
      </c>
      <c r="Q8">
        <f>'data from RATS'!S6</f>
        <v>0.71048599201025142</v>
      </c>
      <c r="R8">
        <f>'data from RATS'!J6</f>
        <v>0.63717700801444677</v>
      </c>
      <c r="S8">
        <f>'data from RATS'!K6</f>
        <v>0.55817374573685163</v>
      </c>
      <c r="T8">
        <f>'data from RATS'!T6</f>
        <v>0.728469800376631</v>
      </c>
      <c r="U8">
        <f>'data from RATS'!U6</f>
        <v>0.59770489413544525</v>
      </c>
    </row>
    <row r="9" spans="1:21" x14ac:dyDescent="0.2">
      <c r="A9" s="3">
        <v>1989</v>
      </c>
      <c r="B9">
        <f>'data from RATS'!B7</f>
        <v>5.7355261197112206E-2</v>
      </c>
      <c r="C9">
        <f>'data from RATS'!C7</f>
        <v>6.7565427159393399E-2</v>
      </c>
      <c r="D9">
        <f>'data from RATS'!L7</f>
        <v>9.1555080363993013E-2</v>
      </c>
      <c r="E9">
        <f>'data from RATS'!M7</f>
        <v>6.019530371140977E-2</v>
      </c>
      <c r="F9">
        <f>'data from RATS'!D7</f>
        <v>0.27554107397440752</v>
      </c>
      <c r="G9">
        <f>'data from RATS'!E7</f>
        <v>0.17463549590849103</v>
      </c>
      <c r="H9">
        <f>'data from RATS'!N7</f>
        <v>0.27329272551413047</v>
      </c>
      <c r="I9">
        <f>'data from RATS'!O7</f>
        <v>0.15108141527848784</v>
      </c>
      <c r="J9">
        <f>'data from RATS'!F7</f>
        <v>0.48695270656971801</v>
      </c>
      <c r="K9">
        <f>'data from RATS'!G7</f>
        <v>0.37622357136267093</v>
      </c>
      <c r="L9">
        <f>'data from RATS'!P7</f>
        <v>0.52185872041989156</v>
      </c>
      <c r="M9">
        <f>'data from RATS'!Q7</f>
        <v>0.38863293050931896</v>
      </c>
      <c r="N9">
        <f>'data from RATS'!H7</f>
        <v>0.60544662605797406</v>
      </c>
      <c r="O9">
        <f>'data from RATS'!I7</f>
        <v>0.69168194330337329</v>
      </c>
      <c r="P9">
        <f>'data from RATS'!R7</f>
        <v>0.60064484900193993</v>
      </c>
      <c r="Q9">
        <f>'data from RATS'!S7</f>
        <v>0.70303061280492762</v>
      </c>
      <c r="R9">
        <f>'data from RATS'!J7</f>
        <v>0.69822655656501453</v>
      </c>
      <c r="S9">
        <f>'data from RATS'!K7</f>
        <v>0.57254643496936519</v>
      </c>
      <c r="T9">
        <f>'data from RATS'!T7</f>
        <v>0.72835109370195106</v>
      </c>
      <c r="U9">
        <f>'data from RATS'!U7</f>
        <v>0.5916390497757088</v>
      </c>
    </row>
    <row r="10" spans="1:21" x14ac:dyDescent="0.2">
      <c r="A10" s="3">
        <v>1990</v>
      </c>
      <c r="B10">
        <f>'data from RATS'!B8</f>
        <v>6.0274000060640764E-2</v>
      </c>
      <c r="C10">
        <f>'data from RATS'!C8</f>
        <v>5.7627590516827087E-2</v>
      </c>
      <c r="D10">
        <f>'data from RATS'!L8</f>
        <v>8.4076893994486715E-2</v>
      </c>
      <c r="E10">
        <f>'data from RATS'!M8</f>
        <v>6.0616399609389124E-2</v>
      </c>
      <c r="F10">
        <f>'data from RATS'!D8</f>
        <v>0.2720018759642302</v>
      </c>
      <c r="G10">
        <f>'data from RATS'!E8</f>
        <v>0.14851249370632724</v>
      </c>
      <c r="H10">
        <f>'data from RATS'!N8</f>
        <v>0.26641948666288895</v>
      </c>
      <c r="I10">
        <f>'data from RATS'!O8</f>
        <v>0.15341098498489744</v>
      </c>
      <c r="J10">
        <f>'data from RATS'!F8</f>
        <v>0.46597624882778466</v>
      </c>
      <c r="K10">
        <f>'data from RATS'!G8</f>
        <v>0.3505390029148947</v>
      </c>
      <c r="L10">
        <f>'data from RATS'!P8</f>
        <v>0.51408179764468009</v>
      </c>
      <c r="M10">
        <f>'data from RATS'!Q8</f>
        <v>0.37684501277480159</v>
      </c>
      <c r="N10">
        <f>'data from RATS'!H8</f>
        <v>0.61871950878815885</v>
      </c>
      <c r="O10">
        <f>'data from RATS'!I8</f>
        <v>0.67750331800756747</v>
      </c>
      <c r="P10">
        <f>'data from RATS'!R8</f>
        <v>0.59872702367573161</v>
      </c>
      <c r="Q10">
        <f>'data from RATS'!S8</f>
        <v>0.69637306045327718</v>
      </c>
      <c r="R10">
        <f>'data from RATS'!J8</f>
        <v>0.75056987699698041</v>
      </c>
      <c r="S10">
        <f>'data from RATS'!K8</f>
        <v>0.54225499267012589</v>
      </c>
      <c r="T10">
        <f>'data from RATS'!T8</f>
        <v>0.73050107470589398</v>
      </c>
      <c r="U10">
        <f>'data from RATS'!U8</f>
        <v>0.58867915676984439</v>
      </c>
    </row>
    <row r="11" spans="1:21" x14ac:dyDescent="0.2">
      <c r="A11" s="3">
        <v>1991</v>
      </c>
      <c r="B11">
        <f>'data from RATS'!B9</f>
        <v>5.3668378327729638E-2</v>
      </c>
      <c r="C11">
        <f>'data from RATS'!C9</f>
        <v>5.0497697081372639E-2</v>
      </c>
      <c r="D11">
        <f>'data from RATS'!L9</f>
        <v>7.9291935723056498E-2</v>
      </c>
      <c r="E11">
        <f>'data from RATS'!M9</f>
        <v>6.0969575613742083E-2</v>
      </c>
      <c r="F11">
        <f>'data from RATS'!D9</f>
        <v>0.20131246470275399</v>
      </c>
      <c r="G11">
        <f>'data from RATS'!E9</f>
        <v>0.14044605620089723</v>
      </c>
      <c r="H11">
        <f>'data from RATS'!N9</f>
        <v>0.26141519331202523</v>
      </c>
      <c r="I11">
        <f>'data from RATS'!O9</f>
        <v>0.15520406398810252</v>
      </c>
      <c r="J11">
        <f>'data from RATS'!F9</f>
        <v>0.46134394010927626</v>
      </c>
      <c r="K11">
        <f>'data from RATS'!G9</f>
        <v>0.34876049185600799</v>
      </c>
      <c r="L11">
        <f>'data from RATS'!P9</f>
        <v>0.50955211159425784</v>
      </c>
      <c r="M11">
        <f>'data from RATS'!Q9</f>
        <v>0.36819059014816274</v>
      </c>
      <c r="N11">
        <f>'data from RATS'!H9</f>
        <v>0.55122451470860834</v>
      </c>
      <c r="O11">
        <f>'data from RATS'!I9</f>
        <v>0.67988439965255476</v>
      </c>
      <c r="P11">
        <f>'data from RATS'!R9</f>
        <v>0.59833129924041684</v>
      </c>
      <c r="Q11">
        <f>'data from RATS'!S9</f>
        <v>0.69060434754331546</v>
      </c>
      <c r="R11">
        <f>'data from RATS'!J9</f>
        <v>0.73336917830655124</v>
      </c>
      <c r="S11">
        <f>'data from RATS'!K9</f>
        <v>0.58845244379995409</v>
      </c>
      <c r="T11">
        <f>'data from RATS'!T9</f>
        <v>0.73350698889458577</v>
      </c>
      <c r="U11">
        <f>'data from RATS'!U9</f>
        <v>0.58889307920223155</v>
      </c>
    </row>
    <row r="12" spans="1:21" x14ac:dyDescent="0.2">
      <c r="A12" s="3">
        <v>1992</v>
      </c>
      <c r="B12">
        <f>'data from RATS'!B10</f>
        <v>0.10031616474694505</v>
      </c>
      <c r="C12">
        <f>'data from RATS'!C10</f>
        <v>6.3556935419243454E-2</v>
      </c>
      <c r="D12">
        <f>'data from RATS'!L10</f>
        <v>7.6940904910859892E-2</v>
      </c>
      <c r="E12">
        <f>'data from RATS'!M10</f>
        <v>6.1471517223980442E-2</v>
      </c>
      <c r="F12">
        <f>'data from RATS'!D10</f>
        <v>0.25780601947939719</v>
      </c>
      <c r="G12">
        <f>'data from RATS'!E10</f>
        <v>0.16686939401737666</v>
      </c>
      <c r="H12">
        <f>'data from RATS'!N10</f>
        <v>0.25865960280255101</v>
      </c>
      <c r="I12">
        <f>'data from RATS'!O10</f>
        <v>0.15665145756908369</v>
      </c>
      <c r="J12">
        <f>'data from RATS'!F10</f>
        <v>0.51676042570201286</v>
      </c>
      <c r="K12">
        <f>'data from RATS'!G10</f>
        <v>0.34370286872687217</v>
      </c>
      <c r="L12">
        <f>'data from RATS'!P10</f>
        <v>0.50768091676652816</v>
      </c>
      <c r="M12">
        <f>'data from RATS'!Q10</f>
        <v>0.36276631523278402</v>
      </c>
      <c r="N12">
        <f>'data from RATS'!H10</f>
        <v>0.58662735362414753</v>
      </c>
      <c r="O12">
        <f>'data from RATS'!I10</f>
        <v>0.66687428464713561</v>
      </c>
      <c r="P12">
        <f>'data from RATS'!R10</f>
        <v>0.59901886689421668</v>
      </c>
      <c r="Q12">
        <f>'data from RATS'!S10</f>
        <v>0.68543809181414339</v>
      </c>
      <c r="R12">
        <f>'data from RATS'!J10</f>
        <v>0.76307161967512571</v>
      </c>
      <c r="S12">
        <f>'data from RATS'!K10</f>
        <v>0.60822050256993099</v>
      </c>
      <c r="T12">
        <f>'data from RATS'!T10</f>
        <v>0.73635745781997453</v>
      </c>
      <c r="U12">
        <f>'data from RATS'!U10</f>
        <v>0.59142019787525557</v>
      </c>
    </row>
    <row r="13" spans="1:21" x14ac:dyDescent="0.2">
      <c r="A13" s="3">
        <v>1993</v>
      </c>
      <c r="B13">
        <f>'data from RATS'!B11</f>
        <v>6.4140263709830392E-2</v>
      </c>
      <c r="C13">
        <f>'data from RATS'!C11</f>
        <v>5.0674944067112593E-2</v>
      </c>
      <c r="D13">
        <f>'data from RATS'!L11</f>
        <v>7.6252029771147908E-2</v>
      </c>
      <c r="E13">
        <f>'data from RATS'!M11</f>
        <v>6.2129472368968632E-2</v>
      </c>
      <c r="F13">
        <f>'data from RATS'!D11</f>
        <v>0.26006358032049193</v>
      </c>
      <c r="G13">
        <f>'data from RATS'!E11</f>
        <v>0.15448161704535468</v>
      </c>
      <c r="H13">
        <f>'data from RATS'!N11</f>
        <v>0.25733041790329259</v>
      </c>
      <c r="I13">
        <f>'data from RATS'!O11</f>
        <v>0.15764881085307747</v>
      </c>
      <c r="J13">
        <f>'data from RATS'!F11</f>
        <v>0.54134831251996074</v>
      </c>
      <c r="K13">
        <f>'data from RATS'!G11</f>
        <v>0.35402814068601707</v>
      </c>
      <c r="L13">
        <f>'data from RATS'!P11</f>
        <v>0.50691530422969466</v>
      </c>
      <c r="M13">
        <f>'data from RATS'!Q11</f>
        <v>0.3602802386662039</v>
      </c>
      <c r="N13">
        <f>'data from RATS'!H11</f>
        <v>0.65435850785985905</v>
      </c>
      <c r="O13">
        <f>'data from RATS'!I11</f>
        <v>0.7052186184642264</v>
      </c>
      <c r="P13">
        <f>'data from RATS'!R11</f>
        <v>0.59940878214471638</v>
      </c>
      <c r="Q13">
        <f>'data from RATS'!S11</f>
        <v>0.68037351204704699</v>
      </c>
      <c r="R13">
        <f>'data from RATS'!J11</f>
        <v>0.79431471641165352</v>
      </c>
      <c r="S13">
        <f>'data from RATS'!K11</f>
        <v>0.60216856478994241</v>
      </c>
      <c r="T13">
        <f>'data from RATS'!T11</f>
        <v>0.73803834682224767</v>
      </c>
      <c r="U13">
        <f>'data from RATS'!U11</f>
        <v>0.5953910808832561</v>
      </c>
    </row>
    <row r="14" spans="1:21" x14ac:dyDescent="0.2">
      <c r="A14" s="3">
        <v>1994</v>
      </c>
      <c r="B14">
        <f>'data from RATS'!B12</f>
        <v>6.2218607210068555E-2</v>
      </c>
      <c r="C14">
        <f>'data from RATS'!C12</f>
        <v>6.0034926764633623E-2</v>
      </c>
      <c r="D14">
        <f>'data from RATS'!L12</f>
        <v>7.6921043713893245E-2</v>
      </c>
      <c r="E14">
        <f>'data from RATS'!M12</f>
        <v>6.2992397341476339E-2</v>
      </c>
      <c r="F14">
        <f>'data from RATS'!D12</f>
        <v>0.26635921041691402</v>
      </c>
      <c r="G14">
        <f>'data from RATS'!E12</f>
        <v>0.15556824609452391</v>
      </c>
      <c r="H14">
        <f>'data from RATS'!N12</f>
        <v>0.25658826971661319</v>
      </c>
      <c r="I14">
        <f>'data from RATS'!O12</f>
        <v>0.15829612769428619</v>
      </c>
      <c r="J14">
        <f>'data from RATS'!F12</f>
        <v>0.51226522159901422</v>
      </c>
      <c r="K14">
        <f>'data from RATS'!G12</f>
        <v>0.3370722114435909</v>
      </c>
      <c r="L14">
        <f>'data from RATS'!P12</f>
        <v>0.50588395523067087</v>
      </c>
      <c r="M14">
        <f>'data from RATS'!Q12</f>
        <v>0.36005914215584273</v>
      </c>
      <c r="N14">
        <f>'data from RATS'!H12</f>
        <v>0.59818035651151902</v>
      </c>
      <c r="O14">
        <f>'data from RATS'!I12</f>
        <v>0.68220706769750006</v>
      </c>
      <c r="P14">
        <f>'data from RATS'!R12</f>
        <v>0.5978722702340995</v>
      </c>
      <c r="Q14">
        <f>'data from RATS'!S12</f>
        <v>0.67453855087997172</v>
      </c>
      <c r="R14">
        <f>'data from RATS'!J12</f>
        <v>0.75677870583386875</v>
      </c>
      <c r="S14">
        <f>'data from RATS'!K12</f>
        <v>0.62878403043741149</v>
      </c>
      <c r="T14">
        <f>'data from RATS'!T12</f>
        <v>0.73806980447869552</v>
      </c>
      <c r="U14">
        <f>'data from RATS'!U12</f>
        <v>0.60027230241446627</v>
      </c>
    </row>
    <row r="15" spans="1:21" x14ac:dyDescent="0.2">
      <c r="A15" s="3">
        <v>1995</v>
      </c>
      <c r="B15">
        <f>'data from RATS'!B13</f>
        <v>7.8911587326400912E-2</v>
      </c>
      <c r="C15">
        <f>'data from RATS'!C13</f>
        <v>6.4787973950153899E-2</v>
      </c>
      <c r="D15">
        <f>'data from RATS'!L13</f>
        <v>7.8401444827842268E-2</v>
      </c>
      <c r="E15">
        <f>'data from RATS'!M13</f>
        <v>6.3880157868236129E-2</v>
      </c>
      <c r="F15">
        <f>'data from RATS'!D13</f>
        <v>0.2712993139362132</v>
      </c>
      <c r="G15">
        <f>'data from RATS'!E13</f>
        <v>0.15061019918302798</v>
      </c>
      <c r="H15">
        <f>'data from RATS'!N13</f>
        <v>0.25564845259322011</v>
      </c>
      <c r="I15">
        <f>'data from RATS'!O13</f>
        <v>0.15863006807075777</v>
      </c>
      <c r="J15">
        <f>'data from RATS'!F13</f>
        <v>0.50554712835995841</v>
      </c>
      <c r="K15">
        <f>'data from RATS'!G13</f>
        <v>0.36331857624252661</v>
      </c>
      <c r="L15">
        <f>'data from RATS'!P13</f>
        <v>0.50390421118217565</v>
      </c>
      <c r="M15">
        <f>'data from RATS'!Q13</f>
        <v>0.36130476544951701</v>
      </c>
      <c r="N15">
        <f>'data from RATS'!H13</f>
        <v>0.64135179633842565</v>
      </c>
      <c r="O15">
        <f>'data from RATS'!I13</f>
        <v>0.66426803572947146</v>
      </c>
      <c r="P15">
        <f>'data from RATS'!R13</f>
        <v>0.59387955091885258</v>
      </c>
      <c r="Q15">
        <f>'data from RATS'!S13</f>
        <v>0.66755805307920713</v>
      </c>
      <c r="R15">
        <f>'data from RATS'!J13</f>
        <v>0.73136347756867626</v>
      </c>
      <c r="S15">
        <f>'data from RATS'!K13</f>
        <v>0.60020068984479424</v>
      </c>
      <c r="T15">
        <f>'data from RATS'!T13</f>
        <v>0.73709750675839658</v>
      </c>
      <c r="U15">
        <f>'data from RATS'!U13</f>
        <v>0.60566598633525315</v>
      </c>
    </row>
    <row r="16" spans="1:21" x14ac:dyDescent="0.2">
      <c r="A16" s="3">
        <v>1996</v>
      </c>
      <c r="B16">
        <f>'data from RATS'!B14</f>
        <v>9.5838047105990865E-2</v>
      </c>
      <c r="C16">
        <f>'data from RATS'!C14</f>
        <v>5.9678302099448466E-2</v>
      </c>
      <c r="D16">
        <f>'data from RATS'!L14</f>
        <v>7.9852682471664826E-2</v>
      </c>
      <c r="E16">
        <f>'data from RATS'!M14</f>
        <v>6.4553470264443705E-2</v>
      </c>
      <c r="F16">
        <f>'data from RATS'!D14</f>
        <v>0.25735153366193342</v>
      </c>
      <c r="G16">
        <f>'data from RATS'!E14</f>
        <v>0.1649273298538394</v>
      </c>
      <c r="H16">
        <f>'data from RATS'!N14</f>
        <v>0.25392167969782653</v>
      </c>
      <c r="I16">
        <f>'data from RATS'!O14</f>
        <v>0.15863273432854488</v>
      </c>
      <c r="J16">
        <f>'data from RATS'!F14</f>
        <v>0.50882509453150671</v>
      </c>
      <c r="K16">
        <f>'data from RATS'!G14</f>
        <v>0.38048753570274496</v>
      </c>
      <c r="L16">
        <f>'data from RATS'!P14</f>
        <v>0.50042103882429456</v>
      </c>
      <c r="M16">
        <f>'data from RATS'!Q14</f>
        <v>0.36275910968079828</v>
      </c>
      <c r="N16">
        <f>'data from RATS'!H14</f>
        <v>0.63231684399328869</v>
      </c>
      <c r="O16">
        <f>'data from RATS'!I14</f>
        <v>0.67134223435331553</v>
      </c>
      <c r="P16">
        <f>'data from RATS'!R14</f>
        <v>0.58690700568101051</v>
      </c>
      <c r="Q16">
        <f>'data from RATS'!S14</f>
        <v>0.65921023374739285</v>
      </c>
      <c r="R16">
        <f>'data from RATS'!J14</f>
        <v>0.73728027135997398</v>
      </c>
      <c r="S16">
        <f>'data from RATS'!K14</f>
        <v>0.60832568701206813</v>
      </c>
      <c r="T16">
        <f>'data from RATS'!T14</f>
        <v>0.73614130765753283</v>
      </c>
      <c r="U16">
        <f>'data from RATS'!U14</f>
        <v>0.61174449107244233</v>
      </c>
    </row>
    <row r="17" spans="1:21" x14ac:dyDescent="0.2">
      <c r="A17" s="3">
        <v>1997</v>
      </c>
      <c r="B17">
        <f>'data from RATS'!B15</f>
        <v>0.10001033024942863</v>
      </c>
      <c r="C17">
        <f>'data from RATS'!C15</f>
        <v>6.916528813421674E-2</v>
      </c>
      <c r="D17">
        <f>'data from RATS'!L15</f>
        <v>8.0444408854001948E-2</v>
      </c>
      <c r="E17">
        <f>'data from RATS'!M15</f>
        <v>6.4791207166933124E-2</v>
      </c>
      <c r="F17">
        <f>'data from RATS'!D15</f>
        <v>0.22992216682075106</v>
      </c>
      <c r="G17">
        <f>'data from RATS'!E15</f>
        <v>0.14899252166722243</v>
      </c>
      <c r="H17">
        <f>'data from RATS'!N15</f>
        <v>0.25113168142200543</v>
      </c>
      <c r="I17">
        <f>'data from RATS'!O15</f>
        <v>0.15812583143594552</v>
      </c>
      <c r="J17">
        <f>'data from RATS'!F15</f>
        <v>0.48787505471890824</v>
      </c>
      <c r="K17">
        <f>'data from RATS'!G15</f>
        <v>0.37733577382087358</v>
      </c>
      <c r="L17">
        <f>'data from RATS'!P15</f>
        <v>0.49491226324066889</v>
      </c>
      <c r="M17">
        <f>'data from RATS'!Q15</f>
        <v>0.36320445219911818</v>
      </c>
      <c r="N17">
        <f>'data from RATS'!H15</f>
        <v>0.57997442570311919</v>
      </c>
      <c r="O17">
        <f>'data from RATS'!I15</f>
        <v>0.6490226032640336</v>
      </c>
      <c r="P17">
        <f>'data from RATS'!R15</f>
        <v>0.57738046091099982</v>
      </c>
      <c r="Q17">
        <f>'data from RATS'!S15</f>
        <v>0.64920750764017376</v>
      </c>
      <c r="R17">
        <f>'data from RATS'!J15</f>
        <v>0.72645940607812687</v>
      </c>
      <c r="S17">
        <f>'data from RATS'!K15</f>
        <v>0.64892971967116719</v>
      </c>
      <c r="T17">
        <f>'data from RATS'!T15</f>
        <v>0.73610638058849176</v>
      </c>
      <c r="U17">
        <f>'data from RATS'!U15</f>
        <v>0.61857086912305059</v>
      </c>
    </row>
    <row r="18" spans="1:21" x14ac:dyDescent="0.2">
      <c r="A18" s="3">
        <v>1998</v>
      </c>
      <c r="B18">
        <f>'data from RATS'!B16</f>
        <v>9.5746792775676215E-2</v>
      </c>
      <c r="C18">
        <f>'data from RATS'!C16</f>
        <v>7.7434975740009238E-2</v>
      </c>
      <c r="D18">
        <f>'data from RATS'!L16</f>
        <v>7.9665983476181201E-2</v>
      </c>
      <c r="E18">
        <f>'data from RATS'!M16</f>
        <v>6.4274737849238553E-2</v>
      </c>
      <c r="F18">
        <f>'data from RATS'!D16</f>
        <v>0.26971444164252578</v>
      </c>
      <c r="G18">
        <f>'data from RATS'!E16</f>
        <v>0.16357098159908623</v>
      </c>
      <c r="H18">
        <f>'data from RATS'!N16</f>
        <v>0.24707078523661213</v>
      </c>
      <c r="I18">
        <f>'data from RATS'!O16</f>
        <v>0.15705695627176372</v>
      </c>
      <c r="J18">
        <f>'data from RATS'!F16</f>
        <v>0.47551584546170167</v>
      </c>
      <c r="K18">
        <f>'data from RATS'!G16</f>
        <v>0.36887031460467767</v>
      </c>
      <c r="L18">
        <f>'data from RATS'!P16</f>
        <v>0.48702379062908435</v>
      </c>
      <c r="M18">
        <f>'data from RATS'!Q16</f>
        <v>0.36177763887434738</v>
      </c>
      <c r="N18">
        <f>'data from RATS'!H16</f>
        <v>0.52542218614315528</v>
      </c>
      <c r="O18">
        <f>'data from RATS'!I16</f>
        <v>0.62486825669653312</v>
      </c>
      <c r="P18">
        <f>'data from RATS'!R16</f>
        <v>0.56663393976549259</v>
      </c>
      <c r="Q18">
        <f>'data from RATS'!S16</f>
        <v>0.63750492952531379</v>
      </c>
      <c r="R18">
        <f>'data from RATS'!J16</f>
        <v>0.66045695210889055</v>
      </c>
      <c r="S18">
        <f>'data from RATS'!K16</f>
        <v>0.55447935733700326</v>
      </c>
      <c r="T18">
        <f>'data from RATS'!T16</f>
        <v>0.7379206782377099</v>
      </c>
      <c r="U18">
        <f>'data from RATS'!U16</f>
        <v>0.62613979690288712</v>
      </c>
    </row>
    <row r="19" spans="1:21" x14ac:dyDescent="0.2">
      <c r="A19" s="3">
        <v>1999</v>
      </c>
      <c r="B19">
        <f>'data from RATS'!B17</f>
        <v>7.1872804323197093E-2</v>
      </c>
      <c r="C19">
        <f>'data from RATS'!C17</f>
        <v>6.3258133985815923E-2</v>
      </c>
      <c r="D19">
        <f>'data from RATS'!L17</f>
        <v>7.7398084267438674E-2</v>
      </c>
      <c r="E19">
        <f>'data from RATS'!M17</f>
        <v>6.2772913204239819E-2</v>
      </c>
      <c r="F19">
        <f>'data from RATS'!D17</f>
        <v>0.26782130895699718</v>
      </c>
      <c r="G19">
        <f>'data from RATS'!E17</f>
        <v>0.14817127378142114</v>
      </c>
      <c r="H19">
        <f>'data from RATS'!N17</f>
        <v>0.24110712832047682</v>
      </c>
      <c r="I19">
        <f>'data from RATS'!O17</f>
        <v>0.15519103951942895</v>
      </c>
      <c r="J19">
        <f>'data from RATS'!F17</f>
        <v>0.51564863465307154</v>
      </c>
      <c r="K19">
        <f>'data from RATS'!G17</f>
        <v>0.36900185218013093</v>
      </c>
      <c r="L19">
        <f>'data from RATS'!P17</f>
        <v>0.47626078301689129</v>
      </c>
      <c r="M19">
        <f>'data from RATS'!Q17</f>
        <v>0.35789814200879166</v>
      </c>
      <c r="N19">
        <f>'data from RATS'!H17</f>
        <v>0.5547991187608482</v>
      </c>
      <c r="O19">
        <f>'data from RATS'!I17</f>
        <v>0.64785931228167182</v>
      </c>
      <c r="P19">
        <f>'data from RATS'!R17</f>
        <v>0.55605334469700318</v>
      </c>
      <c r="Q19">
        <f>'data from RATS'!S17</f>
        <v>0.62405385608305386</v>
      </c>
      <c r="R19">
        <f>'data from RATS'!J17</f>
        <v>0.74601852483825648</v>
      </c>
      <c r="S19">
        <f>'data from RATS'!K17</f>
        <v>0.63832787480073061</v>
      </c>
      <c r="T19">
        <f>'data from RATS'!T17</f>
        <v>0.74231921380141641</v>
      </c>
      <c r="U19">
        <f>'data from RATS'!U17</f>
        <v>0.63505312783872347</v>
      </c>
    </row>
    <row r="20" spans="1:21" x14ac:dyDescent="0.2">
      <c r="A20" s="3">
        <v>2000</v>
      </c>
      <c r="B20">
        <f>'data from RATS'!B18</f>
        <v>7.5837251293672803E-2</v>
      </c>
      <c r="C20">
        <f>'data from RATS'!C18</f>
        <v>7.3562582852355729E-2</v>
      </c>
      <c r="D20">
        <f>'data from RATS'!L18</f>
        <v>7.3843005343000395E-2</v>
      </c>
      <c r="E20">
        <f>'data from RATS'!M18</f>
        <v>6.0317788882632194E-2</v>
      </c>
      <c r="F20">
        <f>'data from RATS'!D18</f>
        <v>0.23808316540584573</v>
      </c>
      <c r="G20">
        <f>'data from RATS'!E18</f>
        <v>0.15804996805709814</v>
      </c>
      <c r="H20">
        <f>'data from RATS'!N18</f>
        <v>0.23306172098054798</v>
      </c>
      <c r="I20">
        <f>'data from RATS'!O18</f>
        <v>0.15242329236891727</v>
      </c>
      <c r="J20">
        <f>'data from RATS'!F18</f>
        <v>0.47466042632711225</v>
      </c>
      <c r="K20">
        <f>'data from RATS'!G18</f>
        <v>0.36693077457725565</v>
      </c>
      <c r="L20">
        <f>'data from RATS'!P18</f>
        <v>0.46189824352809256</v>
      </c>
      <c r="M20">
        <f>'data from RATS'!Q18</f>
        <v>0.35112728741936355</v>
      </c>
      <c r="N20">
        <f>'data from RATS'!H18</f>
        <v>0.48621148401449843</v>
      </c>
      <c r="O20">
        <f>'data from RATS'!I18</f>
        <v>0.60983570900965667</v>
      </c>
      <c r="P20">
        <f>'data from RATS'!R18</f>
        <v>0.54620034308559939</v>
      </c>
      <c r="Q20">
        <f>'data from RATS'!S18</f>
        <v>0.6085529105370594</v>
      </c>
      <c r="R20">
        <f>'data from RATS'!J18</f>
        <v>0.74021566627048396</v>
      </c>
      <c r="S20">
        <f>'data from RATS'!K18</f>
        <v>0.6694321547621862</v>
      </c>
      <c r="T20">
        <f>'data from RATS'!T18</f>
        <v>0.74848772595326429</v>
      </c>
      <c r="U20">
        <f>'data from RATS'!U18</f>
        <v>0.64447950656601372</v>
      </c>
    </row>
    <row r="21" spans="1:21" x14ac:dyDescent="0.2">
      <c r="A21" s="3">
        <v>2001</v>
      </c>
      <c r="B21">
        <f>'data from RATS'!B19</f>
        <v>7.8781796566406936E-2</v>
      </c>
      <c r="C21">
        <f>'data from RATS'!C19</f>
        <v>5.9598945616195276E-2</v>
      </c>
      <c r="D21">
        <f>'data from RATS'!L19</f>
        <v>6.9092535219207538E-2</v>
      </c>
      <c r="E21">
        <f>'data from RATS'!M19</f>
        <v>5.6951124950742435E-2</v>
      </c>
      <c r="F21">
        <f>'data from RATS'!D19</f>
        <v>0.21630204044845003</v>
      </c>
      <c r="G21">
        <f>'data from RATS'!E19</f>
        <v>0.16294252383360786</v>
      </c>
      <c r="H21">
        <f>'data from RATS'!N19</f>
        <v>0.22328985713650448</v>
      </c>
      <c r="I21">
        <f>'data from RATS'!O19</f>
        <v>0.14850853069544442</v>
      </c>
      <c r="J21">
        <f>'data from RATS'!F19</f>
        <v>0.47397686493699498</v>
      </c>
      <c r="K21">
        <f>'data from RATS'!G19</f>
        <v>0.35619939174018622</v>
      </c>
      <c r="L21">
        <f>'data from RATS'!P19</f>
        <v>0.44399893231941445</v>
      </c>
      <c r="M21">
        <f>'data from RATS'!Q19</f>
        <v>0.34124847512640222</v>
      </c>
      <c r="N21">
        <f>'data from RATS'!H19</f>
        <v>0.5460467494052299</v>
      </c>
      <c r="O21">
        <f>'data from RATS'!I19</f>
        <v>0.60180374163328998</v>
      </c>
      <c r="P21">
        <f>'data from RATS'!R19</f>
        <v>0.53761151779262573</v>
      </c>
      <c r="Q21">
        <f>'data from RATS'!S19</f>
        <v>0.59117682523496806</v>
      </c>
      <c r="R21">
        <f>'data from RATS'!J19</f>
        <v>0.76330367509113084</v>
      </c>
      <c r="S21">
        <f>'data from RATS'!K19</f>
        <v>0.63306835547768059</v>
      </c>
      <c r="T21">
        <f>'data from RATS'!T19</f>
        <v>0.75568593958764307</v>
      </c>
      <c r="U21">
        <f>'data from RATS'!U19</f>
        <v>0.65365307265945183</v>
      </c>
    </row>
    <row r="22" spans="1:21" x14ac:dyDescent="0.2">
      <c r="A22" s="3">
        <v>2002</v>
      </c>
      <c r="B22">
        <f>'data from RATS'!B20</f>
        <v>8.2166369699398056E-2</v>
      </c>
      <c r="C22">
        <f>'data from RATS'!C20</f>
        <v>5.1310492816192044E-2</v>
      </c>
      <c r="D22">
        <f>'data from RATS'!L20</f>
        <v>6.3278347331414714E-2</v>
      </c>
      <c r="E22">
        <f>'data from RATS'!M20</f>
        <v>5.2979577354291769E-2</v>
      </c>
      <c r="F22">
        <f>'data from RATS'!D20</f>
        <v>0.20166462438568289</v>
      </c>
      <c r="G22">
        <f>'data from RATS'!E20</f>
        <v>0.15787400378067973</v>
      </c>
      <c r="H22">
        <f>'data from RATS'!N20</f>
        <v>0.21224725959653112</v>
      </c>
      <c r="I22">
        <f>'data from RATS'!O20</f>
        <v>0.14331410388798979</v>
      </c>
      <c r="J22">
        <f>'data from RATS'!F20</f>
        <v>0.4393168882732772</v>
      </c>
      <c r="K22">
        <f>'data from RATS'!G20</f>
        <v>0.34286028609319652</v>
      </c>
      <c r="L22">
        <f>'data from RATS'!P20</f>
        <v>0.42288085320356356</v>
      </c>
      <c r="M22">
        <f>'data from RATS'!Q20</f>
        <v>0.32836117489340466</v>
      </c>
      <c r="N22">
        <f>'data from RATS'!H20</f>
        <v>0.52869738100514097</v>
      </c>
      <c r="O22">
        <f>'data from RATS'!I20</f>
        <v>0.55773786187831498</v>
      </c>
      <c r="P22">
        <f>'data from RATS'!R20</f>
        <v>0.52962367449800452</v>
      </c>
      <c r="Q22">
        <f>'data from RATS'!S20</f>
        <v>0.57212598849386909</v>
      </c>
      <c r="R22">
        <f>'data from RATS'!J20</f>
        <v>0.75368197581033169</v>
      </c>
      <c r="S22">
        <f>'data from RATS'!K20</f>
        <v>0.66742581406734147</v>
      </c>
      <c r="T22">
        <f>'data from RATS'!T20</f>
        <v>0.76300813840528692</v>
      </c>
      <c r="U22">
        <f>'data from RATS'!U20</f>
        <v>0.66230701865765518</v>
      </c>
    </row>
    <row r="23" spans="1:21" x14ac:dyDescent="0.2">
      <c r="A23" s="3">
        <v>2003</v>
      </c>
      <c r="B23">
        <f>'data from RATS'!B21</f>
        <v>3.9397727712355057E-2</v>
      </c>
      <c r="C23">
        <f>'data from RATS'!C21</f>
        <v>4.1267642320635289E-2</v>
      </c>
      <c r="D23">
        <f>'data from RATS'!L21</f>
        <v>5.6725900341920522E-2</v>
      </c>
      <c r="E23">
        <f>'data from RATS'!M21</f>
        <v>4.8762758452310491E-2</v>
      </c>
      <c r="F23">
        <f>'data from RATS'!D21</f>
        <v>0.20076798998911005</v>
      </c>
      <c r="G23">
        <f>'data from RATS'!E21</f>
        <v>0.12636644677070785</v>
      </c>
      <c r="H23">
        <f>'data from RATS'!N21</f>
        <v>0.20024989483505157</v>
      </c>
      <c r="I23">
        <f>'data from RATS'!O21</f>
        <v>0.13699604119829609</v>
      </c>
      <c r="J23">
        <f>'data from RATS'!F21</f>
        <v>0.3888937808178623</v>
      </c>
      <c r="K23">
        <f>'data from RATS'!G21</f>
        <v>0.32691521455011285</v>
      </c>
      <c r="L23">
        <f>'data from RATS'!P21</f>
        <v>0.39946156864559823</v>
      </c>
      <c r="M23">
        <f>'data from RATS'!Q21</f>
        <v>0.31286387481614342</v>
      </c>
      <c r="N23">
        <f>'data from RATS'!H21</f>
        <v>0.53274724125587269</v>
      </c>
      <c r="O23">
        <f>'data from RATS'!I21</f>
        <v>0.56615648156497111</v>
      </c>
      <c r="P23">
        <f>'data from RATS'!R21</f>
        <v>0.52174232351391037</v>
      </c>
      <c r="Q23">
        <f>'data from RATS'!S21</f>
        <v>0.55181332695881846</v>
      </c>
      <c r="R23">
        <f>'data from RATS'!J21</f>
        <v>0.79914897223471071</v>
      </c>
      <c r="S23">
        <f>'data from RATS'!K21</f>
        <v>0.6875777786319428</v>
      </c>
      <c r="T23">
        <f>'data from RATS'!T21</f>
        <v>0.76970096081699935</v>
      </c>
      <c r="U23">
        <f>'data from RATS'!U21</f>
        <v>0.66976284275560583</v>
      </c>
    </row>
    <row r="24" spans="1:21" x14ac:dyDescent="0.2">
      <c r="A24" s="3">
        <v>2004</v>
      </c>
      <c r="B24">
        <f>'data from RATS'!B22</f>
        <v>5.9430877920833236E-2</v>
      </c>
      <c r="C24">
        <f>'data from RATS'!C22</f>
        <v>4.612509554854094E-2</v>
      </c>
      <c r="D24">
        <f>'data from RATS'!L22</f>
        <v>5.0138413360383258E-2</v>
      </c>
      <c r="E24">
        <f>'data from RATS'!M22</f>
        <v>4.4626898913066905E-2</v>
      </c>
      <c r="F24">
        <f>'data from RATS'!D22</f>
        <v>0.21141677505838041</v>
      </c>
      <c r="G24">
        <f>'data from RATS'!E22</f>
        <v>0.13051456909038806</v>
      </c>
      <c r="H24">
        <f>'data from RATS'!N22</f>
        <v>0.18740207662227262</v>
      </c>
      <c r="I24">
        <f>'data from RATS'!O22</f>
        <v>0.13000156987595982</v>
      </c>
      <c r="J24">
        <f>'data from RATS'!F22</f>
        <v>0.36231121490387164</v>
      </c>
      <c r="K24">
        <f>'data from RATS'!G22</f>
        <v>0.30372976318685141</v>
      </c>
      <c r="L24">
        <f>'data from RATS'!P22</f>
        <v>0.37498736181197123</v>
      </c>
      <c r="M24">
        <f>'data from RATS'!Q22</f>
        <v>0.29544504521438719</v>
      </c>
      <c r="N24">
        <f>'data from RATS'!H22</f>
        <v>0.55336316741489189</v>
      </c>
      <c r="O24">
        <f>'data from RATS'!I22</f>
        <v>0.54876251816263022</v>
      </c>
      <c r="P24">
        <f>'data from RATS'!R22</f>
        <v>0.51345444928266071</v>
      </c>
      <c r="Q24">
        <f>'data from RATS'!S22</f>
        <v>0.53036400474256118</v>
      </c>
      <c r="R24">
        <f>'data from RATS'!J22</f>
        <v>0.79179866724572601</v>
      </c>
      <c r="S24">
        <f>'data from RATS'!K22</f>
        <v>0.69760171806183335</v>
      </c>
      <c r="T24">
        <f>'data from RATS'!T22</f>
        <v>0.77482452198168528</v>
      </c>
      <c r="U24">
        <f>'data from RATS'!U22</f>
        <v>0.67544441905647967</v>
      </c>
    </row>
    <row r="25" spans="1:21" x14ac:dyDescent="0.2">
      <c r="A25" s="3">
        <v>2005</v>
      </c>
      <c r="B25">
        <f>'data from RATS'!B23</f>
        <v>3.4769592535248028E-2</v>
      </c>
      <c r="C25">
        <f>'data from RATS'!C23</f>
        <v>3.5359949961051407E-2</v>
      </c>
      <c r="D25">
        <f>'data from RATS'!L23</f>
        <v>4.387254204386988E-2</v>
      </c>
      <c r="E25">
        <f>'data from RATS'!M23</f>
        <v>4.0748327082195827E-2</v>
      </c>
      <c r="F25">
        <f>'data from RATS'!D23</f>
        <v>0.1888422551102299</v>
      </c>
      <c r="G25">
        <f>'data from RATS'!E23</f>
        <v>0.11878506658700128</v>
      </c>
      <c r="H25">
        <f>'data from RATS'!N23</f>
        <v>0.17381848063148223</v>
      </c>
      <c r="I25">
        <f>'data from RATS'!O23</f>
        <v>0.12256532528202572</v>
      </c>
      <c r="J25">
        <f>'data from RATS'!F23</f>
        <v>0.33396789510759228</v>
      </c>
      <c r="K25">
        <f>'data from RATS'!G23</f>
        <v>0.26766929454124966</v>
      </c>
      <c r="L25">
        <f>'data from RATS'!P23</f>
        <v>0.35049316011258058</v>
      </c>
      <c r="M25">
        <f>'data from RATS'!Q23</f>
        <v>0.27707418320258392</v>
      </c>
      <c r="N25">
        <f>'data from RATS'!H23</f>
        <v>0.49212598836902288</v>
      </c>
      <c r="O25">
        <f>'data from RATS'!I23</f>
        <v>0.52202695542388655</v>
      </c>
      <c r="P25">
        <f>'data from RATS'!R23</f>
        <v>0.50446713460141235</v>
      </c>
      <c r="Q25">
        <f>'data from RATS'!S23</f>
        <v>0.50819004904996545</v>
      </c>
      <c r="R25">
        <f>'data from RATS'!J23</f>
        <v>0.808174023803515</v>
      </c>
      <c r="S25">
        <f>'data from RATS'!K23</f>
        <v>0.70545845194403589</v>
      </c>
      <c r="T25">
        <f>'data from RATS'!T23</f>
        <v>0.77802789728660382</v>
      </c>
      <c r="U25">
        <f>'data from RATS'!U23</f>
        <v>0.67913192038097925</v>
      </c>
    </row>
    <row r="26" spans="1:21" x14ac:dyDescent="0.2">
      <c r="A26" s="3">
        <v>2006</v>
      </c>
      <c r="B26">
        <f>'data from RATS'!B24</f>
        <v>2.2213237284798848E-2</v>
      </c>
      <c r="C26">
        <f>'data from RATS'!C24</f>
        <v>3.188957440726925E-2</v>
      </c>
      <c r="D26">
        <f>'data from RATS'!L24</f>
        <v>3.8470791340656382E-2</v>
      </c>
      <c r="E26">
        <f>'data from RATS'!M24</f>
        <v>3.7333335238041561E-2</v>
      </c>
      <c r="F26">
        <f>'data from RATS'!D24</f>
        <v>0.15238476239962839</v>
      </c>
      <c r="G26">
        <f>'data from RATS'!E24</f>
        <v>0.11223305075171719</v>
      </c>
      <c r="H26">
        <f>'data from RATS'!N24</f>
        <v>0.16009407650469051</v>
      </c>
      <c r="I26">
        <f>'data from RATS'!O24</f>
        <v>0.11493220276182714</v>
      </c>
      <c r="J26">
        <f>'data from RATS'!F24</f>
        <v>0.33029553595631145</v>
      </c>
      <c r="K26">
        <f>'data from RATS'!G24</f>
        <v>0.23559763251450727</v>
      </c>
      <c r="L26">
        <f>'data from RATS'!P24</f>
        <v>0.32676036801916231</v>
      </c>
      <c r="M26">
        <f>'data from RATS'!Q24</f>
        <v>0.25888648025463101</v>
      </c>
      <c r="N26">
        <f>'data from RATS'!H24</f>
        <v>0.47700581887639726</v>
      </c>
      <c r="O26">
        <f>'data from RATS'!I24</f>
        <v>0.47580113695536153</v>
      </c>
      <c r="P26">
        <f>'data from RATS'!R24</f>
        <v>0.49528563662996672</v>
      </c>
      <c r="Q26">
        <f>'data from RATS'!S24</f>
        <v>0.4860714573543008</v>
      </c>
      <c r="R26">
        <f>'data from RATS'!J24</f>
        <v>0.79744769841916363</v>
      </c>
      <c r="S26">
        <f>'data from RATS'!K24</f>
        <v>0.68764033489090037</v>
      </c>
      <c r="T26">
        <f>'data from RATS'!T24</f>
        <v>0.77929964502429494</v>
      </c>
      <c r="U26">
        <f>'data from RATS'!U24</f>
        <v>0.6810486655299145</v>
      </c>
    </row>
    <row r="27" spans="1:21" x14ac:dyDescent="0.2">
      <c r="A27" s="3">
        <v>2007</v>
      </c>
      <c r="B27">
        <f>'data from RATS'!B25</f>
        <v>1.7524432222089215E-2</v>
      </c>
      <c r="C27">
        <f>'data from RATS'!C25</f>
        <v>3.8269579927981745E-2</v>
      </c>
      <c r="D27">
        <f>'data from RATS'!L25</f>
        <v>3.4293607208846284E-2</v>
      </c>
      <c r="E27">
        <f>'data from RATS'!M25</f>
        <v>3.4480448116525488E-2</v>
      </c>
      <c r="F27">
        <f>'data from RATS'!D25</f>
        <v>0.11485042988424454</v>
      </c>
      <c r="G27">
        <f>'data from RATS'!E25</f>
        <v>0.10152592761144186</v>
      </c>
      <c r="H27">
        <f>'data from RATS'!N25</f>
        <v>0.14712430937348256</v>
      </c>
      <c r="I27">
        <f>'data from RATS'!O25</f>
        <v>0.10727149248679679</v>
      </c>
      <c r="J27">
        <f>'data from RATS'!F25</f>
        <v>0.31373682323308583</v>
      </c>
      <c r="K27">
        <f>'data from RATS'!G25</f>
        <v>0.21233819381361096</v>
      </c>
      <c r="L27">
        <f>'data from RATS'!P25</f>
        <v>0.3042398847033525</v>
      </c>
      <c r="M27">
        <f>'data from RATS'!Q25</f>
        <v>0.24182903007119888</v>
      </c>
      <c r="N27">
        <f>'data from RATS'!H25</f>
        <v>0.51903805972237083</v>
      </c>
      <c r="O27">
        <f>'data from RATS'!I25</f>
        <v>0.44733443182632193</v>
      </c>
      <c r="P27">
        <f>'data from RATS'!R25</f>
        <v>0.48616838960347719</v>
      </c>
      <c r="Q27">
        <f>'data from RATS'!S25</f>
        <v>0.46506496525631508</v>
      </c>
      <c r="R27">
        <f>'data from RATS'!J25</f>
        <v>0.75682403542871324</v>
      </c>
      <c r="S27">
        <f>'data from RATS'!K25</f>
        <v>0.68568537248709993</v>
      </c>
      <c r="T27">
        <f>'data from RATS'!T25</f>
        <v>0.77923124601763649</v>
      </c>
      <c r="U27">
        <f>'data from RATS'!U25</f>
        <v>0.68194450393535599</v>
      </c>
    </row>
    <row r="28" spans="1:21" x14ac:dyDescent="0.2">
      <c r="A28" s="3">
        <v>2008</v>
      </c>
      <c r="B28">
        <f>'data from RATS'!B26</f>
        <v>3.6100201128196452E-2</v>
      </c>
      <c r="C28">
        <f>'data from RATS'!C26</f>
        <v>3.6587314779920388E-2</v>
      </c>
      <c r="D28">
        <f>'data from RATS'!L26</f>
        <v>3.1376284525425971E-2</v>
      </c>
      <c r="E28">
        <f>'data from RATS'!M26</f>
        <v>3.2179315236953561E-2</v>
      </c>
      <c r="F28">
        <f>'data from RATS'!D26</f>
        <v>0.14517991264340491</v>
      </c>
      <c r="G28">
        <f>'data from RATS'!E26</f>
        <v>9.9738575478541369E-2</v>
      </c>
      <c r="H28">
        <f>'data from RATS'!N26</f>
        <v>0.13565043808734217</v>
      </c>
      <c r="I28">
        <f>'data from RATS'!O26</f>
        <v>9.9698501588165261E-2</v>
      </c>
      <c r="J28">
        <f>'data from RATS'!F26</f>
        <v>0.26834094424240662</v>
      </c>
      <c r="K28">
        <f>'data from RATS'!G26</f>
        <v>0.2354222490255673</v>
      </c>
      <c r="L28">
        <f>'data from RATS'!P26</f>
        <v>0.28345331269553026</v>
      </c>
      <c r="M28">
        <f>'data from RATS'!Q26</f>
        <v>0.22638314939815551</v>
      </c>
      <c r="N28">
        <f>'data from RATS'!H26</f>
        <v>0.4630796066530839</v>
      </c>
      <c r="O28">
        <f>'data from RATS'!I26</f>
        <v>0.41825632601484752</v>
      </c>
      <c r="P28">
        <f>'data from RATS'!R26</f>
        <v>0.4770082314020257</v>
      </c>
      <c r="Q28">
        <f>'data from RATS'!S26</f>
        <v>0.44602190194877706</v>
      </c>
      <c r="R28">
        <f>'data from RATS'!J26</f>
        <v>0.77264923189641377</v>
      </c>
      <c r="S28">
        <f>'data from RATS'!K26</f>
        <v>0.65079375859728827</v>
      </c>
      <c r="T28">
        <f>'data from RATS'!T26</f>
        <v>0.77877714215740335</v>
      </c>
      <c r="U28">
        <f>'data from RATS'!U26</f>
        <v>0.68270111841659409</v>
      </c>
    </row>
    <row r="29" spans="1:21" x14ac:dyDescent="0.2">
      <c r="A29" s="3">
        <v>2009</v>
      </c>
      <c r="B29">
        <f>'data from RATS'!B27</f>
        <v>3.6124110151294242E-2</v>
      </c>
      <c r="C29">
        <f>'data from RATS'!C27</f>
        <v>1.9429006998374798E-2</v>
      </c>
      <c r="D29">
        <f>'data from RATS'!L27</f>
        <v>2.9418734667646673E-2</v>
      </c>
      <c r="E29">
        <f>'data from RATS'!M27</f>
        <v>3.0495368754860856E-2</v>
      </c>
      <c r="F29">
        <f>'data from RATS'!D27</f>
        <v>9.5587521724876501E-2</v>
      </c>
      <c r="G29">
        <f>'data from RATS'!E27</f>
        <v>0.1024268558842274</v>
      </c>
      <c r="H29">
        <f>'data from RATS'!N27</f>
        <v>0.12576824390596839</v>
      </c>
      <c r="I29">
        <f>'data from RATS'!O27</f>
        <v>9.2213625899656024E-2</v>
      </c>
      <c r="J29">
        <f>'data from RATS'!F27</f>
        <v>0.23315940407870794</v>
      </c>
      <c r="K29">
        <f>'data from RATS'!G27</f>
        <v>0.1945627541174666</v>
      </c>
      <c r="L29">
        <f>'data from RATS'!P27</f>
        <v>0.26511219329666946</v>
      </c>
      <c r="M29">
        <f>'data from RATS'!Q27</f>
        <v>0.21244033825621719</v>
      </c>
      <c r="N29">
        <f>'data from RATS'!H27</f>
        <v>0.46064516129032262</v>
      </c>
      <c r="O29">
        <f>'data from RATS'!I27</f>
        <v>0.40582588726508007</v>
      </c>
      <c r="P29">
        <f>'data from RATS'!R27</f>
        <v>0.46835539330807213</v>
      </c>
      <c r="Q29">
        <f>'data from RATS'!S27</f>
        <v>0.42943898595585595</v>
      </c>
      <c r="R29">
        <f>'data from RATS'!J27</f>
        <v>0.75201988905377848</v>
      </c>
      <c r="S29">
        <f>'data from RATS'!K27</f>
        <v>0.66116350618845976</v>
      </c>
      <c r="T29">
        <f>'data from RATS'!T27</f>
        <v>0.77844363112259218</v>
      </c>
      <c r="U29">
        <f>'data from RATS'!U27</f>
        <v>0.6842750091639539</v>
      </c>
    </row>
    <row r="30" spans="1:21" x14ac:dyDescent="0.2">
      <c r="A30" s="3">
        <v>2010</v>
      </c>
      <c r="B30">
        <f>'data from RATS'!B28</f>
        <v>2.254907478631718E-2</v>
      </c>
      <c r="C30">
        <f>'data from RATS'!C28</f>
        <v>2.6950939594434398E-2</v>
      </c>
      <c r="D30">
        <f>'data from RATS'!L28</f>
        <v>2.8215347344815032E-2</v>
      </c>
      <c r="E30">
        <f>'data from RATS'!M28</f>
        <v>2.9582200816641781E-2</v>
      </c>
      <c r="F30">
        <f>'data from RATS'!D28</f>
        <v>0.10585694121423705</v>
      </c>
      <c r="G30">
        <f>'data from RATS'!E28</f>
        <v>8.0183710204929204E-2</v>
      </c>
      <c r="H30">
        <f>'data from RATS'!N28</f>
        <v>0.1177640975801815</v>
      </c>
      <c r="I30">
        <f>'data from RATS'!O28</f>
        <v>8.4818062732800084E-2</v>
      </c>
      <c r="J30">
        <f>'data from RATS'!F28</f>
        <v>0.21337934289016336</v>
      </c>
      <c r="K30">
        <f>'data from RATS'!G28</f>
        <v>0.19134325914961536</v>
      </c>
      <c r="L30">
        <f>'data from RATS'!P28</f>
        <v>0.24962582043868134</v>
      </c>
      <c r="M30">
        <f>'data from RATS'!Q28</f>
        <v>0.20007287865864845</v>
      </c>
      <c r="N30">
        <f>'data from RATS'!H28</f>
        <v>0.44399342863207136</v>
      </c>
      <c r="O30">
        <f>'data from RATS'!I28</f>
        <v>0.40065293539433355</v>
      </c>
      <c r="P30">
        <f>'data from RATS'!R28</f>
        <v>0.46048153410909765</v>
      </c>
      <c r="Q30">
        <f>'data from RATS'!S28</f>
        <v>0.41525762428304225</v>
      </c>
      <c r="R30">
        <f>'data from RATS'!J28</f>
        <v>0.78668853783722392</v>
      </c>
      <c r="S30">
        <f>'data from RATS'!K28</f>
        <v>0.67144779289046452</v>
      </c>
      <c r="T30">
        <f>'data from RATS'!T28</f>
        <v>0.77861445238698013</v>
      </c>
      <c r="U30">
        <f>'data from RATS'!U28</f>
        <v>0.68698452917137476</v>
      </c>
    </row>
    <row r="31" spans="1:21" x14ac:dyDescent="0.2">
      <c r="A31" s="3">
        <v>2011</v>
      </c>
      <c r="B31">
        <f>'data from RATS'!B29</f>
        <v>1.8705321479694836E-2</v>
      </c>
      <c r="C31">
        <f>'data from RATS'!C29</f>
        <v>1.7768482766143512E-2</v>
      </c>
      <c r="D31">
        <f>'data from RATS'!L29</f>
        <v>2.7694619775910641E-2</v>
      </c>
      <c r="E31">
        <f>'data from RATS'!M29</f>
        <v>2.937207633356103E-2</v>
      </c>
      <c r="F31">
        <f>'data from RATS'!D29</f>
        <v>0.11375113367557754</v>
      </c>
      <c r="G31">
        <f>'data from RATS'!E29</f>
        <v>5.9404855169116422E-2</v>
      </c>
      <c r="H31">
        <f>'data from RATS'!N29</f>
        <v>0.11132075541717995</v>
      </c>
      <c r="I31">
        <f>'data from RATS'!O29</f>
        <v>7.7717273998819864E-2</v>
      </c>
      <c r="J31">
        <f>'data from RATS'!F29</f>
        <v>0.22619739046046572</v>
      </c>
      <c r="K31">
        <f>'data from RATS'!G29</f>
        <v>0.18330276903171228</v>
      </c>
      <c r="L31">
        <f>'data from RATS'!P29</f>
        <v>0.23676443226911795</v>
      </c>
      <c r="M31">
        <f>'data from RATS'!Q29</f>
        <v>0.18899550093593875</v>
      </c>
      <c r="N31">
        <f>'data from RATS'!H29</f>
        <v>0.44948730912054957</v>
      </c>
      <c r="O31">
        <f>'data from RATS'!I29</f>
        <v>0.41388245740189089</v>
      </c>
      <c r="P31">
        <f>'data from RATS'!R29</f>
        <v>0.45350410795222817</v>
      </c>
      <c r="Q31">
        <f>'data from RATS'!S29</f>
        <v>0.40294696196201091</v>
      </c>
      <c r="R31">
        <f>'data from RATS'!J29</f>
        <v>0.76818795142990237</v>
      </c>
      <c r="S31">
        <f>'data from RATS'!K29</f>
        <v>0.69781202750401938</v>
      </c>
      <c r="T31">
        <f>'data from RATS'!T29</f>
        <v>0.77914487058296789</v>
      </c>
      <c r="U31">
        <f>'data from RATS'!U29</f>
        <v>0.69068580137328583</v>
      </c>
    </row>
    <row r="32" spans="1:21" x14ac:dyDescent="0.2">
      <c r="A32" s="3">
        <v>2012</v>
      </c>
      <c r="B32">
        <f>'data from RATS'!B30</f>
        <v>3.9241567453366932E-2</v>
      </c>
      <c r="C32">
        <f>'data from RATS'!C30</f>
        <v>3.5853696347277086E-2</v>
      </c>
      <c r="D32">
        <f>'data from RATS'!L30</f>
        <v>2.7671723728743138E-2</v>
      </c>
      <c r="E32">
        <f>'data from RATS'!M30</f>
        <v>2.9744634992439137E-2</v>
      </c>
      <c r="F32">
        <f>'data from RATS'!D30</f>
        <v>0.10628988895884739</v>
      </c>
      <c r="G32">
        <f>'data from RATS'!E30</f>
        <v>7.599392147425188E-2</v>
      </c>
      <c r="H32">
        <f>'data from RATS'!N30</f>
        <v>0.10588283059684329</v>
      </c>
      <c r="I32">
        <f>'data from RATS'!O30</f>
        <v>7.1024034558380342E-2</v>
      </c>
      <c r="J32">
        <f>'data from RATS'!F30</f>
        <v>0.2586618970933765</v>
      </c>
      <c r="K32">
        <f>'data from RATS'!G30</f>
        <v>0.19460902204757646</v>
      </c>
      <c r="L32">
        <f>'data from RATS'!P30</f>
        <v>0.22557333738456095</v>
      </c>
      <c r="M32">
        <f>'data from RATS'!Q30</f>
        <v>0.17874834302839687</v>
      </c>
      <c r="N32">
        <f>'data from RATS'!H30</f>
        <v>0.44226894679532502</v>
      </c>
      <c r="O32">
        <f>'data from RATS'!I30</f>
        <v>0.39972040369266415</v>
      </c>
      <c r="P32">
        <f>'data from RATS'!R30</f>
        <v>0.44721080687504922</v>
      </c>
      <c r="Q32">
        <f>'data from RATS'!S30</f>
        <v>0.39168405024666264</v>
      </c>
      <c r="R32">
        <f>'data from RATS'!J30</f>
        <v>0.78147367256729017</v>
      </c>
      <c r="S32">
        <f>'data from RATS'!K30</f>
        <v>0.69927592067087074</v>
      </c>
      <c r="T32">
        <f>'data from RATS'!T30</f>
        <v>0.7800516320519606</v>
      </c>
      <c r="U32">
        <f>'data from RATS'!U30</f>
        <v>0.69492421397849791</v>
      </c>
    </row>
    <row r="33" spans="1:21" x14ac:dyDescent="0.2">
      <c r="A33" s="3">
        <v>2013</v>
      </c>
      <c r="B33">
        <f>'data from RATS'!B31</f>
        <v>3.4442911186308045E-2</v>
      </c>
      <c r="C33">
        <f>'data from RATS'!C31</f>
        <v>4.1859992480300812E-2</v>
      </c>
      <c r="D33">
        <f>'data from RATS'!L31</f>
        <v>2.7782045005197837E-2</v>
      </c>
      <c r="E33">
        <f>'data from RATS'!M31</f>
        <v>3.0347444608748293E-2</v>
      </c>
      <c r="F33">
        <f>'data from RATS'!D31</f>
        <v>0.12587544824983943</v>
      </c>
      <c r="G33">
        <f>'data from RATS'!E31</f>
        <v>7.2188659776134312E-2</v>
      </c>
      <c r="H33">
        <f>'data from RATS'!N31</f>
        <v>0.10094354386421904</v>
      </c>
      <c r="I33">
        <f>'data from RATS'!O31</f>
        <v>6.4484870895552451E-2</v>
      </c>
      <c r="J33">
        <f>'data from RATS'!F31</f>
        <v>0.24009955581617104</v>
      </c>
      <c r="K33">
        <f>'data from RATS'!G31</f>
        <v>0.18158284410785319</v>
      </c>
      <c r="L33">
        <f>'data from RATS'!P31</f>
        <v>0.21488650354541899</v>
      </c>
      <c r="M33">
        <f>'data from RATS'!Q31</f>
        <v>0.16875768823824713</v>
      </c>
      <c r="N33">
        <f>'data from RATS'!H31</f>
        <v>0.46088304397063951</v>
      </c>
      <c r="O33">
        <f>'data from RATS'!I31</f>
        <v>0.40304023871877326</v>
      </c>
      <c r="P33">
        <f>'data from RATS'!R31</f>
        <v>0.44130898693851278</v>
      </c>
      <c r="Q33">
        <f>'data from RATS'!S31</f>
        <v>0.38086465029969585</v>
      </c>
      <c r="R33">
        <f>'data from RATS'!J31</f>
        <v>0.78982990631976535</v>
      </c>
      <c r="S33">
        <f>'data from RATS'!K31</f>
        <v>0.71064033645477864</v>
      </c>
      <c r="T33">
        <f>'data from RATS'!T31</f>
        <v>0.78113234475230264</v>
      </c>
      <c r="U33">
        <f>'data from RATS'!U31</f>
        <v>0.69938767971843674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from RATS</vt:lpstr>
      <vt:lpstr>Graphs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RL</cp:lastModifiedBy>
  <dcterms:created xsi:type="dcterms:W3CDTF">2013-10-04T01:06:26Z</dcterms:created>
  <dcterms:modified xsi:type="dcterms:W3CDTF">2014-03-10T23:45:44Z</dcterms:modified>
</cp:coreProperties>
</file>